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X:\teksti\VIC VRHNIKA\PZI\AVTOPARK\Popis za razpis\"/>
    </mc:Choice>
  </mc:AlternateContent>
  <xr:revisionPtr revIDLastSave="0" documentId="13_ncr:1_{59ED4A4D-4EFB-41D2-8760-228C99C98CD0}" xr6:coauthVersionLast="47" xr6:coauthVersionMax="47" xr10:uidLastSave="{00000000-0000-0000-0000-000000000000}"/>
  <workbookProtection workbookAlgorithmName="SHA-512" workbookHashValue="zF5r+3XXdx1q4VXPINxPMWeu19UYMrid8jwLBOsOVAFVM4+ZPPkBPLpOEVs+EAMjoFA70rk8XJkp08eGb/lF+w==" workbookSaltValue="YLS/I3BGvOodY8XQGcjdvA==" workbookSpinCount="100000" lockStructure="1"/>
  <bookViews>
    <workbookView xWindow="8010" yWindow="0" windowWidth="17130" windowHeight="15300" tabRatio="768" xr2:uid="{00000000-000D-0000-FFFF-FFFF00000000}"/>
  </bookViews>
  <sheets>
    <sheet name="NASLOVNA STRAN" sheetId="1" r:id="rId1"/>
    <sheet name="SPLOŠNA DOLOČILA" sheetId="2" r:id="rId2"/>
    <sheet name="REKAPITULACIJA" sheetId="3" r:id="rId3"/>
    <sheet name="A. GRADBENA DELA" sheetId="4" r:id="rId4"/>
    <sheet name="B. OBRTNIŠKA DELA" sheetId="5" r:id="rId5"/>
    <sheet name="C. ELEKTRO INŠTALACIJE" sheetId="7" r:id="rId6"/>
    <sheet name="D. STROJNE INŠTALACIJE" sheetId="8" r:id="rId7"/>
    <sheet name="E. OPREMA" sheetId="6" r:id="rId8"/>
  </sheets>
  <definedNames>
    <definedName name="_xlnm.Print_Area" localSheetId="3">'A. GRADBENA DELA'!#REF!</definedName>
    <definedName name="_xlnm.Print_Area" localSheetId="4">'B. OBRTNIŠKA DELA'!#REF!</definedName>
    <definedName name="_xlnm.Print_Area" localSheetId="5">'C. ELEKTRO INŠTALACIJE'!$A$1:$F$536</definedName>
    <definedName name="_xlnm.Print_Area" localSheetId="6">'D. STROJNE INŠTALACIJE'!$A$1:$F$701</definedName>
    <definedName name="_xlnm.Print_Area" localSheetId="7">'E. OPREMA'!#REF!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1" i="7" l="1"/>
  <c r="F429" i="7"/>
  <c r="F427" i="7"/>
  <c r="F435" i="7"/>
  <c r="F350" i="7" l="1"/>
  <c r="F520" i="7" l="1"/>
  <c r="F518" i="7"/>
  <c r="F509" i="7"/>
  <c r="F507" i="7"/>
  <c r="F503" i="7"/>
  <c r="F501" i="7"/>
  <c r="F499" i="7"/>
  <c r="F497" i="7"/>
  <c r="F494" i="7"/>
  <c r="F492" i="7"/>
  <c r="F490" i="7"/>
  <c r="F488" i="7"/>
  <c r="F486" i="7"/>
  <c r="F459" i="7"/>
  <c r="F457" i="7"/>
  <c r="F455" i="7"/>
  <c r="F453" i="7"/>
  <c r="F451" i="7"/>
  <c r="F417" i="7"/>
  <c r="F402" i="7"/>
  <c r="F239" i="7"/>
  <c r="A241" i="7"/>
  <c r="A243" i="7" s="1"/>
  <c r="A245" i="7" s="1"/>
  <c r="F241" i="7"/>
  <c r="F243" i="7"/>
  <c r="F245" i="7"/>
  <c r="F522" i="7" l="1"/>
  <c r="B14" i="7"/>
  <c r="B40" i="3" l="1"/>
  <c r="A40" i="3"/>
  <c r="F174" i="6"/>
  <c r="F171" i="6"/>
  <c r="F168" i="6"/>
  <c r="F165" i="6"/>
  <c r="F162" i="6"/>
  <c r="F159" i="6"/>
  <c r="F156" i="6"/>
  <c r="F151" i="6"/>
  <c r="F146" i="6"/>
  <c r="F141" i="6"/>
  <c r="F138" i="6"/>
  <c r="F130" i="6"/>
  <c r="F127" i="6"/>
  <c r="F124" i="6"/>
  <c r="F121" i="6"/>
  <c r="F118" i="6"/>
  <c r="F113" i="6"/>
  <c r="F110" i="6"/>
  <c r="F107" i="6"/>
  <c r="F104" i="6"/>
  <c r="F96" i="6"/>
  <c r="F93" i="6"/>
  <c r="F90" i="6"/>
  <c r="F81" i="6"/>
  <c r="F79" i="6"/>
  <c r="E83" i="6" s="1"/>
  <c r="D12" i="6" s="1"/>
  <c r="C46" i="3" s="1" a="1"/>
  <c r="C46" i="3" s="1"/>
  <c r="F72" i="6"/>
  <c r="E74" i="6" s="1"/>
  <c r="D11" i="6" s="1"/>
  <c r="C45" i="3" s="1" a="1"/>
  <c r="C45" i="3" s="1"/>
  <c r="F65" i="6"/>
  <c r="E67" i="6" s="1"/>
  <c r="D10" i="6" s="1"/>
  <c r="C44" i="3" s="1" a="1"/>
  <c r="C44" i="3" s="1"/>
  <c r="F55" i="6"/>
  <c r="F53" i="6"/>
  <c r="F48" i="6"/>
  <c r="E57" i="6" s="1"/>
  <c r="D9" i="6" s="1"/>
  <c r="C43" i="3" s="1" a="1"/>
  <c r="C43" i="3" s="1"/>
  <c r="F38" i="6"/>
  <c r="E40" i="6" s="1"/>
  <c r="D8" i="6" s="1"/>
  <c r="C42" i="3" s="1" a="1"/>
  <c r="C42" i="3" s="1"/>
  <c r="F31" i="6"/>
  <c r="E33" i="6" s="1"/>
  <c r="D7" i="6" s="1"/>
  <c r="C41" i="3" s="1" a="1"/>
  <c r="C41" i="3" s="1"/>
  <c r="B15" i="6"/>
  <c r="B49" i="3" s="1"/>
  <c r="A15" i="6"/>
  <c r="A49" i="3" s="1"/>
  <c r="B14" i="6"/>
  <c r="B48" i="3" s="1"/>
  <c r="A14" i="6"/>
  <c r="A48" i="3" s="1"/>
  <c r="B13" i="6"/>
  <c r="B47" i="3" s="1"/>
  <c r="A13" i="6"/>
  <c r="A47" i="3" s="1"/>
  <c r="B12" i="6"/>
  <c r="B46" i="3" s="1"/>
  <c r="A12" i="6"/>
  <c r="A46" i="3" s="1"/>
  <c r="B11" i="6"/>
  <c r="B45" i="3" s="1"/>
  <c r="A11" i="6"/>
  <c r="A45" i="3" s="1"/>
  <c r="B10" i="6"/>
  <c r="B44" i="3" s="1"/>
  <c r="A10" i="6"/>
  <c r="A44" i="3" s="1"/>
  <c r="B9" i="6"/>
  <c r="B43" i="3" s="1"/>
  <c r="A9" i="6"/>
  <c r="A43" i="3" s="1"/>
  <c r="B8" i="6"/>
  <c r="B42" i="3" s="1"/>
  <c r="A8" i="6"/>
  <c r="A42" i="3" s="1"/>
  <c r="B7" i="6"/>
  <c r="B41" i="3" s="1"/>
  <c r="A7" i="6"/>
  <c r="A41" i="3" s="1"/>
  <c r="E132" i="6" l="1"/>
  <c r="D14" i="6" s="1"/>
  <c r="C48" i="3" s="1" a="1"/>
  <c r="C48" i="3" s="1"/>
  <c r="E176" i="6"/>
  <c r="D15" i="6" s="1"/>
  <c r="C49" i="3" s="1" a="1"/>
  <c r="C49" i="3" s="1"/>
  <c r="E98" i="6"/>
  <c r="D13" i="6" s="1"/>
  <c r="C47" i="3" s="1" a="1"/>
  <c r="C47" i="3" s="1"/>
  <c r="D17" i="6"/>
  <c r="B34" i="3" l="1"/>
  <c r="A34" i="3"/>
  <c r="F699" i="8"/>
  <c r="A699" i="8"/>
  <c r="F697" i="8"/>
  <c r="F690" i="8"/>
  <c r="F688" i="8"/>
  <c r="F686" i="8"/>
  <c r="F684" i="8"/>
  <c r="F682" i="8"/>
  <c r="F680" i="8"/>
  <c r="F678" i="8"/>
  <c r="F676" i="8"/>
  <c r="F674" i="8"/>
  <c r="F671" i="8"/>
  <c r="F667" i="8"/>
  <c r="F661" i="8"/>
  <c r="F658" i="8"/>
  <c r="F656" i="8"/>
  <c r="F654" i="8"/>
  <c r="F651" i="8"/>
  <c r="F645" i="8"/>
  <c r="F644" i="8"/>
  <c r="F636" i="8"/>
  <c r="F635" i="8"/>
  <c r="F628" i="8"/>
  <c r="F619" i="8"/>
  <c r="A618" i="8"/>
  <c r="F615" i="8"/>
  <c r="F574" i="8"/>
  <c r="F572" i="8"/>
  <c r="F570" i="8"/>
  <c r="F567" i="8"/>
  <c r="F566" i="8"/>
  <c r="F563" i="8"/>
  <c r="F562" i="8"/>
  <c r="F561" i="8"/>
  <c r="F558" i="8"/>
  <c r="F554" i="8"/>
  <c r="F550" i="8"/>
  <c r="F544" i="8"/>
  <c r="F529" i="8"/>
  <c r="F509" i="8"/>
  <c r="F486" i="8"/>
  <c r="F470" i="8"/>
  <c r="F468" i="8"/>
  <c r="F466" i="8"/>
  <c r="F464" i="8"/>
  <c r="F461" i="8"/>
  <c r="F460" i="8"/>
  <c r="F459" i="8"/>
  <c r="F454" i="8"/>
  <c r="F414" i="8"/>
  <c r="F410" i="8"/>
  <c r="F407" i="8"/>
  <c r="F403" i="8"/>
  <c r="F398" i="8"/>
  <c r="F393" i="8"/>
  <c r="F392" i="8"/>
  <c r="F387" i="8"/>
  <c r="F386" i="8"/>
  <c r="F382" i="8"/>
  <c r="F379" i="8"/>
  <c r="F375" i="8"/>
  <c r="F372" i="8"/>
  <c r="F371" i="8"/>
  <c r="F368" i="8"/>
  <c r="F365" i="8"/>
  <c r="F360" i="8"/>
  <c r="F358" i="8"/>
  <c r="F352" i="8"/>
  <c r="F349" i="8"/>
  <c r="F345" i="8"/>
  <c r="F341" i="8"/>
  <c r="F338" i="8"/>
  <c r="F337" i="8"/>
  <c r="F334" i="8"/>
  <c r="F333" i="8"/>
  <c r="F332" i="8"/>
  <c r="F331" i="8"/>
  <c r="F322" i="8"/>
  <c r="F320" i="8"/>
  <c r="F318" i="8"/>
  <c r="F315" i="8"/>
  <c r="F310" i="8"/>
  <c r="F306" i="8"/>
  <c r="F301" i="8"/>
  <c r="F295" i="8"/>
  <c r="F290" i="8"/>
  <c r="F287" i="8"/>
  <c r="F283" i="8"/>
  <c r="F282" i="8"/>
  <c r="F277" i="8"/>
  <c r="F259" i="8"/>
  <c r="F239" i="8"/>
  <c r="F232" i="8"/>
  <c r="F229" i="8"/>
  <c r="F221" i="8"/>
  <c r="F216" i="8"/>
  <c r="F211" i="8"/>
  <c r="F207" i="8"/>
  <c r="F198" i="8"/>
  <c r="F193" i="8"/>
  <c r="F190" i="8"/>
  <c r="F184" i="8"/>
  <c r="F179" i="8"/>
  <c r="F175" i="8"/>
  <c r="F160" i="8"/>
  <c r="F158" i="8"/>
  <c r="F156" i="8"/>
  <c r="F154" i="8"/>
  <c r="F152" i="8"/>
  <c r="F148" i="8"/>
  <c r="F145" i="8"/>
  <c r="F141" i="8"/>
  <c r="F139" i="8"/>
  <c r="F138" i="8"/>
  <c r="F136" i="8"/>
  <c r="F129" i="8"/>
  <c r="F128" i="8"/>
  <c r="F127" i="8"/>
  <c r="F126" i="8"/>
  <c r="F122" i="8"/>
  <c r="F120" i="8"/>
  <c r="F117" i="8"/>
  <c r="F114" i="8"/>
  <c r="F110" i="8"/>
  <c r="F104" i="8"/>
  <c r="F100" i="8"/>
  <c r="F95" i="8"/>
  <c r="F91" i="8"/>
  <c r="F86" i="8"/>
  <c r="F79" i="8"/>
  <c r="F78" i="8"/>
  <c r="A77" i="8"/>
  <c r="A83" i="8" s="1"/>
  <c r="F72" i="8"/>
  <c r="F324" i="8" s="1"/>
  <c r="C7" i="8" s="1"/>
  <c r="B10" i="8"/>
  <c r="B38" i="3" s="1"/>
  <c r="A10" i="8"/>
  <c r="A38" i="3" s="1"/>
  <c r="B9" i="8"/>
  <c r="B37" i="3" s="1"/>
  <c r="A9" i="8"/>
  <c r="A37" i="3" s="1"/>
  <c r="B8" i="8"/>
  <c r="B36" i="3" s="1"/>
  <c r="A8" i="8"/>
  <c r="A36" i="3" s="1"/>
  <c r="B7" i="8"/>
  <c r="B35" i="3" s="1"/>
  <c r="A7" i="8"/>
  <c r="A35" i="3" s="1"/>
  <c r="F692" i="8" l="1"/>
  <c r="D9" i="8" s="1"/>
  <c r="C37" i="3" s="1"/>
  <c r="F576" i="8"/>
  <c r="C8" i="8" s="1"/>
  <c r="C36" i="3" s="1" a="1"/>
  <c r="C36" i="3" s="1"/>
  <c r="C35" i="3" a="1"/>
  <c r="C35" i="3" s="1"/>
  <c r="F701" i="8"/>
  <c r="D10" i="8" s="1"/>
  <c r="C38" i="3" s="1"/>
  <c r="A88" i="8"/>
  <c r="A93" i="8" s="1"/>
  <c r="A622" i="8"/>
  <c r="A631" i="8" s="1"/>
  <c r="C12" i="8" l="1"/>
  <c r="A640" i="8"/>
  <c r="A649" i="8" s="1"/>
  <c r="A97" i="8"/>
  <c r="A102" i="8" l="1"/>
  <c r="A107" i="8" s="1"/>
  <c r="A113" i="8" l="1"/>
  <c r="A116" i="8" l="1"/>
  <c r="A119" i="8" l="1"/>
  <c r="A122" i="8" l="1"/>
  <c r="A124" i="8" l="1"/>
  <c r="A133" i="8" s="1"/>
  <c r="A145" i="8" s="1"/>
  <c r="A147" i="8" s="1"/>
  <c r="A151" i="8" s="1"/>
  <c r="A154" i="8" s="1"/>
  <c r="A156" i="8" s="1"/>
  <c r="A158" i="8" s="1"/>
  <c r="A160" i="8" s="1"/>
  <c r="A164" i="8" s="1"/>
  <c r="A178" i="8" s="1"/>
  <c r="A182" i="8" s="1"/>
  <c r="A187" i="8" s="1"/>
  <c r="A192" i="8" s="1"/>
  <c r="A197" i="8" s="1"/>
  <c r="A202" i="8" s="1"/>
  <c r="A211" i="8" s="1"/>
  <c r="A215" i="8" s="1"/>
  <c r="A220" i="8" s="1"/>
  <c r="A225" i="8" s="1"/>
  <c r="A232" i="8" s="1"/>
  <c r="A236" i="8" s="1"/>
  <c r="A243" i="8" s="1"/>
  <c r="A263" i="8" s="1"/>
  <c r="A281" i="8" s="1"/>
  <c r="A286" i="8" s="1"/>
  <c r="A289" i="8" s="1"/>
  <c r="A292" i="8" s="1"/>
  <c r="A298" i="8" s="1"/>
  <c r="A303" i="8" s="1"/>
  <c r="A308" i="8" s="1"/>
  <c r="A312" i="8" s="1"/>
  <c r="A317" i="8" s="1"/>
  <c r="A320" i="8" s="1"/>
  <c r="A322" i="8" s="1"/>
  <c r="A336" i="8" s="1"/>
  <c r="A340" i="8" s="1"/>
  <c r="A343" i="8" s="1"/>
  <c r="A347" i="8" s="1"/>
  <c r="A351" i="8" s="1"/>
  <c r="A354" i="8" s="1"/>
  <c r="A360" i="8" s="1"/>
  <c r="A362" i="8" s="1"/>
  <c r="A367" i="8" s="1"/>
  <c r="A370" i="8" s="1"/>
  <c r="A374" i="8" s="1"/>
  <c r="A377" i="8" s="1"/>
  <c r="A381" i="8" s="1"/>
  <c r="A384" i="8" s="1"/>
  <c r="A389" i="8" s="1"/>
  <c r="A395" i="8" s="1"/>
  <c r="A400" i="8" s="1"/>
  <c r="A405" i="8" s="1"/>
  <c r="A409" i="8" s="1"/>
  <c r="A412" i="8" s="1"/>
  <c r="A416" i="8" s="1"/>
  <c r="A456" i="8" s="1"/>
  <c r="A463" i="8" s="1"/>
  <c r="A466" i="8" s="1"/>
  <c r="A468" i="8" s="1"/>
  <c r="A470" i="8" s="1"/>
  <c r="A474" i="8" s="1"/>
  <c r="A488" i="8" s="1"/>
  <c r="A511" i="8" s="1"/>
  <c r="A531" i="8" s="1"/>
  <c r="A546" i="8" s="1"/>
  <c r="A552" i="8" s="1"/>
  <c r="A556" i="8" s="1"/>
  <c r="A560" i="8" s="1"/>
  <c r="A565" i="8" s="1"/>
  <c r="A569" i="8" s="1"/>
  <c r="A572" i="8" s="1"/>
  <c r="A574" i="8" s="1"/>
  <c r="A653" i="8" s="1"/>
  <c r="A656" i="8" s="1"/>
  <c r="A658" i="8" s="1"/>
  <c r="A660" i="8" s="1"/>
  <c r="A665" i="8" s="1"/>
  <c r="A670" i="8" s="1"/>
  <c r="A674" i="8" s="1"/>
  <c r="A676" i="8" s="1"/>
  <c r="A678" i="8" s="1"/>
  <c r="A680" i="8" s="1"/>
  <c r="A682" i="8" s="1"/>
  <c r="A684" i="8" s="1"/>
  <c r="A686" i="8" s="1"/>
  <c r="A688" i="8" s="1"/>
  <c r="A690" i="8" s="1"/>
  <c r="B31" i="3" l="1"/>
  <c r="B22" i="3"/>
  <c r="A22" i="3"/>
  <c r="F534" i="7"/>
  <c r="F532" i="7"/>
  <c r="F530" i="7"/>
  <c r="F528" i="7"/>
  <c r="A528" i="7"/>
  <c r="F526" i="7"/>
  <c r="F477" i="7"/>
  <c r="F475" i="7"/>
  <c r="F473" i="7"/>
  <c r="F470" i="7"/>
  <c r="F469" i="7"/>
  <c r="F465" i="7"/>
  <c r="F463" i="7"/>
  <c r="F461" i="7"/>
  <c r="F443" i="7"/>
  <c r="F441" i="7"/>
  <c r="F439" i="7"/>
  <c r="F436" i="7"/>
  <c r="F421" i="7"/>
  <c r="F419" i="7"/>
  <c r="F415" i="7"/>
  <c r="F412" i="7"/>
  <c r="F411" i="7"/>
  <c r="F410" i="7"/>
  <c r="F406" i="7"/>
  <c r="F404" i="7"/>
  <c r="F400" i="7"/>
  <c r="F398" i="7"/>
  <c r="F396" i="7"/>
  <c r="F394" i="7"/>
  <c r="F392" i="7"/>
  <c r="F390" i="7"/>
  <c r="F388" i="7"/>
  <c r="F386" i="7"/>
  <c r="F384" i="7"/>
  <c r="F382" i="7"/>
  <c r="A382" i="7"/>
  <c r="F380" i="7"/>
  <c r="F371" i="7"/>
  <c r="F369" i="7"/>
  <c r="F367" i="7"/>
  <c r="F363" i="7"/>
  <c r="F360" i="7"/>
  <c r="F356" i="7"/>
  <c r="F354" i="7"/>
  <c r="F352" i="7"/>
  <c r="F348" i="7"/>
  <c r="F346" i="7"/>
  <c r="F344" i="7"/>
  <c r="F342" i="7"/>
  <c r="F340" i="7"/>
  <c r="F338" i="7"/>
  <c r="F336" i="7"/>
  <c r="A336" i="7"/>
  <c r="F314" i="7"/>
  <c r="F312" i="7"/>
  <c r="F310" i="7"/>
  <c r="F308" i="7"/>
  <c r="F306" i="7"/>
  <c r="F300" i="7"/>
  <c r="F299" i="7"/>
  <c r="F296" i="7"/>
  <c r="F295" i="7"/>
  <c r="F292" i="7"/>
  <c r="F290" i="7"/>
  <c r="F288" i="7"/>
  <c r="F286" i="7"/>
  <c r="F284" i="7"/>
  <c r="F282" i="7"/>
  <c r="F279" i="7"/>
  <c r="F277" i="7"/>
  <c r="F275" i="7"/>
  <c r="F273" i="7"/>
  <c r="F271" i="7"/>
  <c r="F269" i="7"/>
  <c r="F267" i="7"/>
  <c r="F265" i="7"/>
  <c r="F263" i="7"/>
  <c r="F261" i="7"/>
  <c r="F259" i="7"/>
  <c r="F257" i="7"/>
  <c r="F255" i="7"/>
  <c r="F253" i="7"/>
  <c r="F251" i="7"/>
  <c r="F249" i="7"/>
  <c r="F247" i="7"/>
  <c r="F228" i="7"/>
  <c r="F230" i="7" s="1"/>
  <c r="D8" i="7" s="1"/>
  <c r="C25" i="3" s="1"/>
  <c r="F199" i="7"/>
  <c r="F197" i="7"/>
  <c r="F195" i="7"/>
  <c r="F193" i="7"/>
  <c r="F191" i="7"/>
  <c r="F189" i="7"/>
  <c r="F187" i="7"/>
  <c r="F185" i="7"/>
  <c r="F184" i="7"/>
  <c r="F183" i="7"/>
  <c r="F180" i="7"/>
  <c r="F177" i="7"/>
  <c r="F175" i="7"/>
  <c r="F173" i="7"/>
  <c r="F171" i="7"/>
  <c r="F169" i="7"/>
  <c r="F167" i="7"/>
  <c r="F165" i="7"/>
  <c r="F163" i="7"/>
  <c r="F161" i="7"/>
  <c r="F159" i="7"/>
  <c r="F157" i="7"/>
  <c r="F156" i="7"/>
  <c r="F153" i="7"/>
  <c r="F152" i="7"/>
  <c r="F149" i="7"/>
  <c r="F148" i="7"/>
  <c r="F147" i="7"/>
  <c r="F144" i="7"/>
  <c r="F143" i="7"/>
  <c r="F142" i="7"/>
  <c r="F139" i="7"/>
  <c r="F138" i="7"/>
  <c r="F137" i="7"/>
  <c r="F134" i="7"/>
  <c r="F132" i="7"/>
  <c r="F131" i="7"/>
  <c r="F128" i="7"/>
  <c r="F126" i="7"/>
  <c r="F124" i="7"/>
  <c r="F122" i="7"/>
  <c r="F120" i="7"/>
  <c r="F118" i="7"/>
  <c r="F116" i="7"/>
  <c r="F114" i="7"/>
  <c r="F110" i="7"/>
  <c r="F108" i="7"/>
  <c r="F106" i="7"/>
  <c r="F104" i="7"/>
  <c r="F102" i="7"/>
  <c r="F100" i="7"/>
  <c r="F98" i="7"/>
  <c r="A98" i="7"/>
  <c r="F96" i="7"/>
  <c r="F87" i="7"/>
  <c r="F85" i="7"/>
  <c r="F84" i="7"/>
  <c r="F83" i="7"/>
  <c r="F81" i="7"/>
  <c r="F76" i="7"/>
  <c r="F74" i="7"/>
  <c r="F71" i="7"/>
  <c r="F69" i="7"/>
  <c r="F67" i="7"/>
  <c r="F64" i="7"/>
  <c r="F61" i="7"/>
  <c r="A60" i="7"/>
  <c r="F58" i="7"/>
  <c r="B15" i="7"/>
  <c r="B32" i="3" s="1"/>
  <c r="A15" i="7"/>
  <c r="A32" i="3" s="1"/>
  <c r="A14" i="7"/>
  <c r="A31" i="3" s="1"/>
  <c r="B13" i="7"/>
  <c r="B30" i="3" s="1"/>
  <c r="A13" i="7"/>
  <c r="A30" i="3" s="1"/>
  <c r="B12" i="7"/>
  <c r="B29" i="3" s="1"/>
  <c r="A12" i="7"/>
  <c r="A29" i="3" s="1"/>
  <c r="B11" i="7"/>
  <c r="B28" i="3" s="1"/>
  <c r="A11" i="7"/>
  <c r="A28" i="3" s="1"/>
  <c r="B10" i="7"/>
  <c r="B27" i="3" s="1"/>
  <c r="A10" i="7"/>
  <c r="A27" i="3" s="1"/>
  <c r="B9" i="7"/>
  <c r="B26" i="3" s="1"/>
  <c r="A9" i="7"/>
  <c r="A26" i="3" s="1"/>
  <c r="B8" i="7"/>
  <c r="B25" i="3" s="1"/>
  <c r="A8" i="7"/>
  <c r="A25" i="3" s="1"/>
  <c r="B7" i="7"/>
  <c r="B24" i="3" s="1"/>
  <c r="A7" i="7"/>
  <c r="A24" i="3" s="1"/>
  <c r="B6" i="7"/>
  <c r="B23" i="3" s="1"/>
  <c r="A6" i="7"/>
  <c r="A23" i="3" s="1"/>
  <c r="F89" i="7" l="1"/>
  <c r="D14" i="7"/>
  <c r="C31" i="3" s="1"/>
  <c r="F303" i="7"/>
  <c r="F316" i="7" s="1"/>
  <c r="D9" i="7" s="1"/>
  <c r="C26" i="3" s="1"/>
  <c r="F373" i="7"/>
  <c r="F375" i="7" s="1"/>
  <c r="D10" i="7" s="1"/>
  <c r="C27" i="3" s="1"/>
  <c r="F445" i="7"/>
  <c r="D12" i="7" s="1"/>
  <c r="C29" i="3" s="1"/>
  <c r="F423" i="7"/>
  <c r="D11" i="7" s="1"/>
  <c r="C28" i="3" s="1"/>
  <c r="F479" i="7"/>
  <c r="D13" i="7" s="1"/>
  <c r="C30" i="3" s="1"/>
  <c r="F201" i="7"/>
  <c r="F203" i="7" s="1"/>
  <c r="D7" i="7" s="1"/>
  <c r="C24" i="3" s="1"/>
  <c r="F536" i="7"/>
  <c r="D15" i="7" s="1"/>
  <c r="C32" i="3" s="1"/>
  <c r="A384" i="7"/>
  <c r="A388" i="7"/>
  <c r="A530" i="7"/>
  <c r="A532" i="7" s="1"/>
  <c r="A534" i="7" s="1"/>
  <c r="F91" i="7"/>
  <c r="D6" i="7" s="1"/>
  <c r="A338" i="7"/>
  <c r="A63" i="7"/>
  <c r="A67" i="7" s="1"/>
  <c r="A100" i="7"/>
  <c r="D17" i="7" l="1"/>
  <c r="C23" i="3"/>
  <c r="A69" i="7"/>
  <c r="A71" i="7" s="1"/>
  <c r="A74" i="7" s="1"/>
  <c r="A386" i="7"/>
  <c r="A102" i="7"/>
  <c r="A340" i="7"/>
  <c r="A390" i="7" l="1"/>
  <c r="A392" i="7" s="1"/>
  <c r="A104" i="7"/>
  <c r="A106" i="7" s="1"/>
  <c r="A247" i="7"/>
  <c r="A342" i="7"/>
  <c r="A76" i="7"/>
  <c r="A344" i="7" l="1"/>
  <c r="A394" i="7"/>
  <c r="A396" i="7" s="1"/>
  <c r="A108" i="7"/>
  <c r="A81" i="7"/>
  <c r="A83" i="7" s="1"/>
  <c r="A84" i="7" s="1"/>
  <c r="A85" i="7" s="1"/>
  <c r="A87" i="7" s="1"/>
  <c r="A249" i="7"/>
  <c r="A398" i="7" l="1"/>
  <c r="A400" i="7" s="1"/>
  <c r="A346" i="7"/>
  <c r="A89" i="7"/>
  <c r="A465" i="7"/>
  <c r="A251" i="7"/>
  <c r="A434" i="7"/>
  <c r="A438" i="7" s="1"/>
  <c r="A441" i="7" s="1"/>
  <c r="A443" i="7" s="1"/>
  <c r="A110" i="7"/>
  <c r="A402" i="7" l="1"/>
  <c r="A404" i="7" s="1"/>
  <c r="A348" i="7"/>
  <c r="A468" i="7"/>
  <c r="A253" i="7"/>
  <c r="A116" i="7"/>
  <c r="A114" i="7"/>
  <c r="A118" i="7"/>
  <c r="A350" i="7" l="1"/>
  <c r="A352" i="7" s="1"/>
  <c r="A354" i="7" s="1"/>
  <c r="A356" i="7" s="1"/>
  <c r="A360" i="7" s="1"/>
  <c r="A363" i="7" s="1"/>
  <c r="A367" i="7" s="1"/>
  <c r="A406" i="7"/>
  <c r="A409" i="7" s="1"/>
  <c r="A414" i="7" s="1"/>
  <c r="A419" i="7" s="1"/>
  <c r="A421" i="7" s="1"/>
  <c r="A472" i="7"/>
  <c r="A475" i="7" s="1"/>
  <c r="A120" i="7"/>
  <c r="A122" i="7" s="1"/>
  <c r="A124" i="7" s="1"/>
  <c r="A126" i="7" s="1"/>
  <c r="A128" i="7" s="1"/>
  <c r="A130" i="7" s="1"/>
  <c r="A255" i="7"/>
  <c r="A369" i="7" l="1"/>
  <c r="A371" i="7" s="1"/>
  <c r="A373" i="7" s="1"/>
  <c r="A131" i="7"/>
  <c r="A132" i="7" s="1"/>
  <c r="A134" i="7" s="1"/>
  <c r="A137" i="7" s="1"/>
  <c r="A138" i="7" s="1"/>
  <c r="A477" i="7"/>
  <c r="A257" i="7"/>
  <c r="A259" i="7" s="1"/>
  <c r="A261" i="7" s="1"/>
  <c r="A263" i="7" s="1"/>
  <c r="A265" i="7" s="1"/>
  <c r="A267" i="7" s="1"/>
  <c r="A269" i="7" s="1"/>
  <c r="A271" i="7" s="1"/>
  <c r="A273" i="7" s="1"/>
  <c r="A275" i="7" s="1"/>
  <c r="A277" i="7" s="1"/>
  <c r="A279" i="7" s="1"/>
  <c r="A282" i="7" s="1"/>
  <c r="A284" i="7" s="1"/>
  <c r="A286" i="7" s="1"/>
  <c r="A288" i="7" s="1"/>
  <c r="A290" i="7" s="1"/>
  <c r="A292" i="7" s="1"/>
  <c r="A294" i="7" s="1"/>
  <c r="A298" i="7" s="1"/>
  <c r="A303" i="7" s="1"/>
  <c r="A306" i="7" s="1"/>
  <c r="A308" i="7" s="1"/>
  <c r="A310" i="7" s="1"/>
  <c r="A312" i="7" s="1"/>
  <c r="A314" i="7" s="1"/>
  <c r="A139" i="7" l="1"/>
  <c r="A142" i="7" s="1"/>
  <c r="A143" i="7" s="1"/>
  <c r="A144" i="7" s="1"/>
  <c r="A147" i="7" s="1"/>
  <c r="A148" i="7" s="1"/>
  <c r="A149" i="7" s="1"/>
  <c r="A152" i="7" s="1"/>
  <c r="A153" i="7" s="1"/>
  <c r="A156" i="7" l="1"/>
  <c r="A157" i="7"/>
  <c r="A159" i="7" l="1"/>
  <c r="A161" i="7" s="1"/>
  <c r="A163" i="7" s="1"/>
  <c r="A165" i="7" s="1"/>
  <c r="A167" i="7" s="1"/>
  <c r="A169" i="7" s="1"/>
  <c r="A171" i="7" s="1"/>
  <c r="A173" i="7" s="1"/>
  <c r="A175" i="7" s="1"/>
  <c r="A177" i="7" s="1"/>
  <c r="A179" i="7" s="1"/>
  <c r="A187" i="7" l="1"/>
  <c r="A184" i="7"/>
  <c r="A183" i="7"/>
  <c r="A185" i="7" l="1"/>
  <c r="A189" i="7" s="1"/>
  <c r="A191" i="7" s="1"/>
  <c r="A193" i="7" s="1"/>
  <c r="A195" i="7" s="1"/>
  <c r="A197" i="7" s="1"/>
  <c r="A199" i="7" s="1"/>
  <c r="A201" i="7" s="1"/>
  <c r="B14" i="3"/>
  <c r="A14" i="3"/>
  <c r="B5" i="3"/>
  <c r="A5" i="3"/>
  <c r="F219" i="5"/>
  <c r="F217" i="5"/>
  <c r="F215" i="5"/>
  <c r="F212" i="5"/>
  <c r="F201" i="5"/>
  <c r="F200" i="5"/>
  <c r="F198" i="5"/>
  <c r="F196" i="5"/>
  <c r="F191" i="5"/>
  <c r="E204" i="5" s="1"/>
  <c r="D11" i="5" s="1"/>
  <c r="C19" i="3" s="1" a="1"/>
  <c r="C19" i="3" s="1"/>
  <c r="F179" i="5"/>
  <c r="F177" i="5"/>
  <c r="F174" i="5"/>
  <c r="E181" i="5" s="1"/>
  <c r="D10" i="5" s="1"/>
  <c r="C18" i="3" s="1" a="1"/>
  <c r="C18" i="3" s="1"/>
  <c r="F153" i="5"/>
  <c r="F149" i="5"/>
  <c r="F143" i="5"/>
  <c r="F139" i="5"/>
  <c r="F118" i="5"/>
  <c r="F112" i="5"/>
  <c r="F105" i="5"/>
  <c r="F103" i="5"/>
  <c r="F97" i="5"/>
  <c r="F77" i="5"/>
  <c r="F76" i="5"/>
  <c r="F75" i="5"/>
  <c r="F72" i="5"/>
  <c r="F71" i="5"/>
  <c r="F70" i="5"/>
  <c r="F60" i="5"/>
  <c r="F59" i="5"/>
  <c r="F58" i="5"/>
  <c r="F51" i="5"/>
  <c r="B12" i="5"/>
  <c r="B20" i="3" s="1"/>
  <c r="A12" i="5"/>
  <c r="A20" i="3" s="1"/>
  <c r="B11" i="5"/>
  <c r="B19" i="3" s="1"/>
  <c r="A11" i="5"/>
  <c r="A19" i="3" s="1"/>
  <c r="B10" i="5"/>
  <c r="B18" i="3" s="1"/>
  <c r="A10" i="5"/>
  <c r="A18" i="3" s="1"/>
  <c r="B9" i="5"/>
  <c r="B17" i="3" s="1"/>
  <c r="A9" i="5"/>
  <c r="A17" i="3" s="1"/>
  <c r="B8" i="5"/>
  <c r="B16" i="3" s="1"/>
  <c r="A8" i="5"/>
  <c r="A16" i="3" s="1"/>
  <c r="B7" i="5"/>
  <c r="B15" i="3" s="1"/>
  <c r="A7" i="5"/>
  <c r="A15" i="3" s="1"/>
  <c r="F221" i="4"/>
  <c r="F219" i="4"/>
  <c r="F217" i="4"/>
  <c r="F215" i="4"/>
  <c r="F212" i="4"/>
  <c r="F207" i="4"/>
  <c r="F206" i="4"/>
  <c r="F205" i="4"/>
  <c r="F204" i="4"/>
  <c r="F189" i="4"/>
  <c r="F187" i="4"/>
  <c r="F174" i="4"/>
  <c r="F171" i="4"/>
  <c r="F163" i="4"/>
  <c r="F158" i="4"/>
  <c r="F153" i="4"/>
  <c r="F151" i="4"/>
  <c r="F150" i="4"/>
  <c r="F148" i="4"/>
  <c r="F144" i="4"/>
  <c r="F142" i="4"/>
  <c r="F140" i="4"/>
  <c r="F138" i="4"/>
  <c r="F136" i="4"/>
  <c r="F123" i="4"/>
  <c r="F120" i="4"/>
  <c r="F118" i="4"/>
  <c r="F116" i="4"/>
  <c r="F104" i="4"/>
  <c r="F101" i="4"/>
  <c r="F96" i="4"/>
  <c r="F94" i="4"/>
  <c r="F92" i="4"/>
  <c r="F89" i="4"/>
  <c r="F88" i="4"/>
  <c r="F87" i="4"/>
  <c r="F74" i="4"/>
  <c r="E77" i="4" s="1"/>
  <c r="D8" i="4" s="1"/>
  <c r="C7" i="3" s="1" a="1"/>
  <c r="C7" i="3" s="1"/>
  <c r="F73" i="4"/>
  <c r="F62" i="4"/>
  <c r="F60" i="4"/>
  <c r="F46" i="4"/>
  <c r="F44" i="4"/>
  <c r="F42" i="4"/>
  <c r="F40" i="4"/>
  <c r="F38" i="4"/>
  <c r="F28" i="4"/>
  <c r="B13" i="4"/>
  <c r="B12" i="3" s="1"/>
  <c r="A13" i="4"/>
  <c r="A12" i="3" s="1"/>
  <c r="B12" i="4"/>
  <c r="B11" i="3" s="1"/>
  <c r="A12" i="4"/>
  <c r="A11" i="3" s="1"/>
  <c r="B11" i="4"/>
  <c r="B10" i="3" s="1"/>
  <c r="A11" i="4"/>
  <c r="A10" i="3" s="1"/>
  <c r="B10" i="4"/>
  <c r="B9" i="3" s="1"/>
  <c r="A10" i="4"/>
  <c r="A9" i="3" s="1"/>
  <c r="B9" i="4"/>
  <c r="B8" i="3" s="1"/>
  <c r="A9" i="4"/>
  <c r="A8" i="3" s="1"/>
  <c r="B8" i="4"/>
  <c r="B7" i="3" s="1"/>
  <c r="A8" i="4"/>
  <c r="A7" i="3" s="1"/>
  <c r="B7" i="4"/>
  <c r="B6" i="3" s="1"/>
  <c r="A7" i="4"/>
  <c r="A6" i="3" s="1"/>
  <c r="E106" i="4" l="1"/>
  <c r="D9" i="4" s="1"/>
  <c r="C8" i="3" s="1" a="1"/>
  <c r="C8" i="3" s="1"/>
  <c r="E125" i="4"/>
  <c r="D10" i="4" s="1"/>
  <c r="C9" i="3" s="1" a="1"/>
  <c r="C9" i="3" s="1"/>
  <c r="E155" i="5"/>
  <c r="D9" i="5" s="1"/>
  <c r="C17" i="3" s="1" a="1"/>
  <c r="C17" i="3" s="1"/>
  <c r="E221" i="5"/>
  <c r="D12" i="5" s="1"/>
  <c r="C20" i="3" s="1" a="1"/>
  <c r="C20" i="3" s="1"/>
  <c r="E176" i="4"/>
  <c r="D11" i="4" s="1"/>
  <c r="C10" i="3" s="1" a="1"/>
  <c r="C10" i="3" s="1"/>
  <c r="E223" i="4"/>
  <c r="D13" i="4" s="1"/>
  <c r="C12" i="3" s="1" a="1"/>
  <c r="C12" i="3" s="1"/>
  <c r="E64" i="4"/>
  <c r="D7" i="4" s="1"/>
  <c r="E79" i="5"/>
  <c r="D7" i="5" s="1"/>
  <c r="E191" i="4"/>
  <c r="D12" i="4" s="1"/>
  <c r="C11" i="3" s="1" a="1"/>
  <c r="C11" i="3" s="1"/>
  <c r="E120" i="5"/>
  <c r="D8" i="5" s="1"/>
  <c r="C16" i="3" s="1" a="1"/>
  <c r="C16" i="3" s="1"/>
  <c r="C34" i="3"/>
  <c r="C22" i="3"/>
  <c r="D14" i="5" l="1"/>
  <c r="C15" i="3" a="1"/>
  <c r="C15" i="3" s="1"/>
  <c r="D15" i="4"/>
  <c r="C6" i="3" a="1"/>
  <c r="C6" i="3" s="1"/>
  <c r="C40" i="3"/>
  <c r="C14" i="3" l="1"/>
  <c r="C5" i="3" l="1"/>
  <c r="C51" i="3" s="1"/>
  <c r="C53" i="3" l="1"/>
  <c r="C55" i="3" s="1"/>
  <c r="C57"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<sst xmlns="http://schemas.openxmlformats.org/spreadsheetml/2006/main" count="2087" uniqueCount="1265">
  <si>
    <t>OBJEKT:</t>
  </si>
  <si>
    <t>NAROČNIK:</t>
  </si>
  <si>
    <t>REPUBLIKA SLOVENIJA</t>
  </si>
  <si>
    <t>MINISTERSTVO ZA OBRAMBO</t>
  </si>
  <si>
    <t>VOJKOVA CESTA 55</t>
  </si>
  <si>
    <t>1000 LJUBLJANA</t>
  </si>
  <si>
    <t>PROJEKTANT:</t>
  </si>
  <si>
    <t>MISEL d.o.o.</t>
  </si>
  <si>
    <t>Cankarjeva 1</t>
  </si>
  <si>
    <t>6230 Postojna</t>
  </si>
  <si>
    <t>PROJEKT:</t>
  </si>
  <si>
    <t>PZI</t>
  </si>
  <si>
    <t>A - 007/24</t>
  </si>
  <si>
    <t>DATUM:</t>
  </si>
  <si>
    <t xml:space="preserve"> april 2024</t>
  </si>
  <si>
    <t>SPLOŠNA DOLOČILA</t>
  </si>
  <si>
    <t>Enotna cena mora vsebovati:</t>
  </si>
  <si>
    <t xml:space="preserve"> - vsa potrebna pripravljalna dela za gradbena dela</t>
  </si>
  <si>
    <t xml:space="preserve"> - vsa potrebna merjenja</t>
  </si>
  <si>
    <t xml:space="preserve"> - vse potrebne transporte do mesta vgrajevanja</t>
  </si>
  <si>
    <t xml:space="preserve"> - skladiščenje materiala na gradbišču</t>
  </si>
  <si>
    <t xml:space="preserve"> - vso potrebno delo za dokončanje izdelka</t>
  </si>
  <si>
    <t xml:space="preserve"> - vsa potrebna pomožna sredstva na objektu kot so lestve, delovni odri višine</t>
  </si>
  <si>
    <t xml:space="preserve"> - usklajevanje z osnovnim načrtom in posvetovanje s projektantom, preizkušanje kvalitete materiala, ki se vgrajuje in dokazovanje kvalitete s certifikati</t>
  </si>
  <si>
    <t xml:space="preserve"> - popravilo eventualne škode povzročene ostalim izvajalcem</t>
  </si>
  <si>
    <t xml:space="preserve"> - čiščenje in odvoz odvečnega materiala na stalno deponijo</t>
  </si>
  <si>
    <t xml:space="preserve"> - plačilo komunalnih prispevkov za stalno deponijo</t>
  </si>
  <si>
    <t xml:space="preserve"> - vsa delovne stroje za dvigovanje bremen in delovne košare za dostope do delovišč je potrebno zajeti v cenah posameznih postavk in se ne obračunavajo posebej</t>
  </si>
  <si>
    <t xml:space="preserve"> - ureditev gradbišča: gradbiščna ograja, gradbiščna tabla, gradbiščni prostori, dovozne poti, varnostni načrt in elaborat za zmanjševanje emisije delcev iz gradbišča.</t>
  </si>
  <si>
    <t>OPOZORILA:</t>
  </si>
  <si>
    <t>Izvajalec mora pred pričetkom del obvezno preveriti vse mere na objektu!</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</si>
  <si>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</si>
  <si>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</si>
  <si>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REKAPITULACIJA</t>
  </si>
  <si>
    <t>A.</t>
  </si>
  <si>
    <t>GRADBENA DELA</t>
  </si>
  <si>
    <t>kpl.</t>
  </si>
  <si>
    <t>REKAPITULACIJA GRADBENIH DEL</t>
  </si>
  <si>
    <t>SPLOŠNA DOLOČILA
Pri izvajanju vseh del po opisih v nadaljevanju je upoštevati predhodno izdelano dokumentacijo, pogoje soglasodajalcev, gradbenega dovoljenja in elaboratov ter vseh normativov in standardov, ki veljajo za to področje v Republiki Sloveniji.</t>
  </si>
  <si>
    <t>Zagotoviti je vse potrebne ukrepe za varno delo na gradbišču, primerne delovne pogoje, sanitarne in garderobne prostore ter zagotoviti vso varnostno opremo ter naprave.</t>
  </si>
  <si>
    <t>PRIPRAVLJALNA DELA</t>
  </si>
  <si>
    <t>em</t>
  </si>
  <si>
    <t>količina</t>
  </si>
  <si>
    <t>cena / em</t>
  </si>
  <si>
    <t>vrednost</t>
  </si>
  <si>
    <t>1.</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</si>
  <si>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</si>
  <si>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</si>
  <si>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</si>
  <si>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 Ograditev območja gradbišča s primerno gradbiščno ograjo; postavitev in odstranitev PVC gradbiščne ograje z vzdrževanjem in popravili (PVC ograja višine 2,00m, priptrjena na ustreznih stojalih v medsebojni razdalji do 2,00m, ustrezno zavarovana pred porušitvijo zaradi vetra za obdobje celotne gradnje) z vgrajenimi gradbiščnimi vrati dimenzije 2,00+2,00/2,00m z nosilnimi stebri v betonskem temelju. Začasna gradbiščna vrata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</si>
  <si>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</si>
  <si>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</si>
  <si>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</si>
  <si>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</si>
  <si>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</si>
  <si>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</si>
  <si>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</si>
  <si>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 ki jo prilagodi terminskemu planu investitorja.</t>
  </si>
  <si>
    <t>Komplet z vsemi potrebnimi dodatnimi deli in materiali.</t>
  </si>
  <si>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</si>
  <si>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</si>
  <si>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</si>
  <si>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</si>
  <si>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t>PRIPRAVLJALNA DELA SKUPAJ:</t>
  </si>
  <si>
    <t>RUŠITVENA DELA</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</si>
  <si>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</si>
  <si>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</si>
  <si>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</si>
  <si>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m²</t>
  </si>
  <si>
    <t>Zarezovanje.</t>
  </si>
  <si>
    <t>m'</t>
  </si>
  <si>
    <t>Komplet s stroški transporta in plačilom takse deponije ter vsemi potrebnimi dodatnimi deli in materiali.</t>
  </si>
  <si>
    <t>kos</t>
  </si>
  <si>
    <t>RUŠITVENA DELA SKUPAJ:</t>
  </si>
  <si>
    <t>ZEMELJSKA DELA</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</si>
  <si>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</si>
  <si>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</si>
  <si>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</si>
  <si>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ZEMELJSKA DELA SKUPAJ:</t>
  </si>
  <si>
    <t>m³</t>
  </si>
  <si>
    <t>B.</t>
  </si>
  <si>
    <t>OBRTNIŠKA DELA</t>
  </si>
  <si>
    <t>REKAPITULACIJA OBRTNIŠKIH DEL</t>
  </si>
  <si>
    <r>
      <t>m</t>
    </r>
    <r>
      <rPr>
        <sz val="11"/>
        <rFont val="Aptos Narrow"/>
        <family val="2"/>
      </rPr>
      <t>²</t>
    </r>
  </si>
  <si>
    <t>kg</t>
  </si>
  <si>
    <t>BETONSKA DELA</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</si>
  <si>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</si>
  <si>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</si>
  <si>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
Vsa dela se morajo izvajati v skladu z načrtom in tehničnim poročilom arhitekture in gradbenih konstrukcij ter standardi. Končno poročilo preiskav betona, ki ga izvede pooblaščena institucija, je vkalkulirano v ceni po enoti mere.</t>
  </si>
  <si>
    <t xml:space="preserve">Pri betoniranju tudi upoštevati: vsa pripravljalna in zaključna dela; vse vertikalne in horizontalne prenose, prevoze in transporte; vibriranje in negovanje betona; vgradnjo vseh sider in kovinskih nosilcev za ostala gradbena in obrtniška dela.
Pri izvedbi temeljenja objekta je potrebno upoštevati navodila geomehanika. </t>
  </si>
  <si>
    <t>Dezinfekcija opranih površin: 2-kratno premazovanje površin z dezinfekcijskim sredstvom, npr. Weber Acticide ali enkovredno. Dezinfekcijsko sredstvo nanešeno s pleskarskim čopičem ali dolgodlakim pleskarskim valjčkom. 
Nanos intenzivno vtremo v podlago. Sledi sušenje najmanj 24 ur. Nato površine ponovno premažemo z dezinfekcijskim sredstvom. Čas sušenja 24 ur. Komplet z vsemi potrebnimi dodatnimi deli in materiali.</t>
  </si>
  <si>
    <t>BETONSKA DELA SKUPAJ:</t>
  </si>
  <si>
    <t>ZIDARSKA DELA</t>
  </si>
  <si>
    <t>ZIDARSKA DELA SKUPAJ:</t>
  </si>
  <si>
    <t>TESARSKA DELA</t>
  </si>
  <si>
    <t>TESARSKA DELA SKUPAJ:</t>
  </si>
  <si>
    <t>KANALIZACIJA</t>
  </si>
  <si>
    <t>KANALIZACIJA SKUPAJ:</t>
  </si>
  <si>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</si>
  <si>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</si>
  <si>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</si>
  <si>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</si>
  <si>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</si>
  <si>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</si>
  <si>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</si>
  <si>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</si>
  <si>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STAVBNO POHIŠTVO</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</si>
  <si>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</si>
  <si>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</si>
  <si>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Pred izdelavo ali naročilom stavbnega pohištva je obvezno preveriti višino spuščenega stropu zaradi uskladitve detajla vrat in sten, ki segajo do stropu in eventualnih skritih mehanizmov v spuščenih stropovih. 
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</si>
  <si>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</si>
  <si>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</si>
  <si>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</si>
  <si>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</si>
  <si>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</si>
  <si>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</si>
  <si>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</si>
  <si>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</si>
  <si>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</si>
  <si>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HS obdelavo </t>
  </si>
  <si>
    <t xml:space="preserve">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</si>
  <si>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</si>
  <si>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</si>
  <si>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STAVBNO POHIŠTVO SKUPAJ:</t>
  </si>
  <si>
    <t>Zaključki na gradbene elemente, morajo biti znotraj paronepropustni, zunaj pa paropropustni in vodotesni (izvedeni po sistemu RAL montaže).</t>
  </si>
  <si>
    <t>Zasteklitev z izolativnim steklom s TGI distančnikom (troslojni termopan Ug max = 0,5W/m²K), steklo lepljeno v krilo okna. Okno toplotne prevodnosti Uw max = 0,77W/m²K. Montaža okna po sistemu RAL; zaključki na gradbene elemente, morajo biti znotraj paronepropustni, zunaj pa paropropustni in vodotesni (izvedeni po sistemu RAL montaže).</t>
  </si>
  <si>
    <t>Okno opremljeno z notranjo PVC okensko polico v barvi kot okenski okvir, zunanjo Alu okensko polico in z zunanjimi žaluzijami na elektro pogon. Zunanja okenska polica in žaluzije v RAL barvi po izboru projektanta. Okenske police z zaobljenimi robovi. Pri požarnih izhodih je potrebno uporabiti talni profil, pri katerem višina praga ne bo višja kot 20mm.
Okovje in kljuke izbrano na podlagi vzorcev po potrditvi projektanta ali naročnika. Okovje varnostno (osnovna stopnja) z dvema varnostnima zapirnikoma.</t>
  </si>
  <si>
    <t>Okno opremljeno z zunanjimi lamelnimi žaluzijami (krpanke), s fiksnimi obojestranskimi vodili v RAL barvi po izboru projektanta; žaluzije na elektro pogon - motorno upravljanje s stikalom; omarica podometna vgrajena v izolacijsko fasado. Žaluzije z visoko protivetrno zaščito. Komplet z vsemi potrebnimi dodatnimi deli in materiali.</t>
  </si>
  <si>
    <t>FASADERSKA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</si>
  <si>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</si>
  <si>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</si>
  <si>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</si>
  <si>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Oder z zaščitno ponjavo ter z vsemi potrebnimi vertikalnimi in horizontalnimi prehodi na posamezne delovne platoje, varnostnimi ograjami in potrebnimi sidri. Komplet z vsemi potrebnimi dodatnimi deli in materiali.</t>
  </si>
  <si>
    <t xml:space="preserve"> - malta; visoko oplemenitena malta, elastična in s polimernimi vezivi oplemenitena mineralna malta, paropropustna, odporna na zunanje vplive
 - armirna mrežica iz plastificirani, alkalno obstojnih steklenih niti</t>
  </si>
  <si>
    <t xml:space="preserve"> - PVC vogalniki z mrežico za utrjevanje vogalov in zidnih odprtin
 - zaključni profili z mrežico za izdelavo odkapnih robov
 - okenski profil s 3D tesnilnim trakom; za izdelavo stikov med okni in vrat s fasado
 - malta; visoko oplemenitena malta, elastična in s polimernimi vezivi oplemenitena mineralna malta, paropropustna, odporna na zunanje vplive</t>
  </si>
  <si>
    <t xml:space="preserve"> - prednamaz za impregnacijo armirnega sloja za boljšo sprijemanje z zalkjučnim slojem
 - zaključni omet; disperzni dekorativni omet; omet za največje temperaturne obremenitve v barvi po izboru projektanta.</t>
  </si>
  <si>
    <t xml:space="preserve"> - armiranje z armirno maso in armirno mrežico iz steklenih vlaken s prekrivanjem 10cm
 - zaključni sloj - omet
 - cementni zaščitni premaz proti vlagi v barvi po izboru projektanta.</t>
  </si>
  <si>
    <t>Dilatacijski profil.</t>
  </si>
  <si>
    <t xml:space="preserve"> - 1 x hladni bitumenski premaz kot npr. Ibitol ali enakovreno (poraba 0,3 l/m2, sušenje premaza 24 ur) in 2x bitumenski trak poljubnega proizvajalca (v skladu s SIST EN 13969 in SIST 1031, po standardu UEAtc EN 13707) s potrebnimi vertikalnimi zavihki.</t>
  </si>
  <si>
    <t>V ceni potrebno upoštevati izdelavo "zaokrožnice" na lomih oz stikih vertikale in horizontale s hitrosušečo in vodotesno sanacijsko malto na mineralni osnovi. Komplet z vsemi potrebnimi dodatnimi deli in materiali.</t>
  </si>
  <si>
    <t xml:space="preserve"> - 1x bitumenska hidroizolacija elastomerni bitumenski trak z nosilcem poliesterskega filca kot npr. FRAGMAT IZOTEKT ali enakovredno
 - 1x bitumenska hidroizolacija kot npr. FRAGMAT IZOTEKT ali enakovredno
 - zaščita hidroizolacije - toplotno izolacijske plošče iz ekstrudiranega polistirna(XPS) debeline 10-15cm
 - čepasta folija iz polietilena visoke gostote z višino čepkov 8mm s tlačno trdnostjo 200kN/m2. </t>
  </si>
  <si>
    <t>Podzidek v sestavi:
 - lepilo
 - toplotno izolativne plošče iz ekstrudiranega polistirena debeline 15cm lepljene po celotni površini; toplotne prevodnosti 0,04W/mK (zajeto v postavki vertikalne hidroizolacije - zaščita)</t>
  </si>
  <si>
    <t>FASADERSKA DELA SKUPAJ:</t>
  </si>
  <si>
    <t>SUHOMONTAŽNA DELA</t>
  </si>
  <si>
    <t>SUHOMONTAŽNA DELA SKUPAJ:</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</si>
  <si>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</si>
  <si>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</si>
  <si>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</si>
  <si>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</si>
  <si>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</si>
  <si>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</si>
  <si>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</si>
  <si>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</si>
  <si>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 xml:space="preserve"> - zarezovanje</t>
  </si>
  <si>
    <t xml:space="preserve"> - rušitev asfalta</t>
  </si>
  <si>
    <t xml:space="preserve"> - izkop</t>
  </si>
  <si>
    <t>V ceni potrebno upoštevati vgradnjo armaturne steklene mrežice na stikih različnih materialov, vgradnjo vogalnikov (Alu profili) in predhodno čiščenje, odbijanje obstoječih poškodovanih ometov ter obdelave poškodovanih in novih špalet odprtin.</t>
  </si>
  <si>
    <t xml:space="preserve">Iznos materiala iz objekta, nakladanje na kamion in odvoz na deponijo po izboru izvajalca del, komplet s stroški prevoza in plačilom takse deponije. </t>
  </si>
  <si>
    <t>Enoslojni industrijsko pripravljeni omet kot apneno gipsna maltna mešanica deb. cca 15mm, izdelan skladno z ONORM B 2207-W1,W2, velikost zrn do 1mm, toplotna prevodnost 0,6W/mK, difuzija vodne pare cca 10. Komplet z vsemi potrebnimi dodatnimi deli in materiali.</t>
  </si>
  <si>
    <t>SPLOŠNA DOLOČILA
Pri posameznih postavkah meteorne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</si>
  <si>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</si>
  <si>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</si>
  <si>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</si>
  <si>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</si>
  <si>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</si>
  <si>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Ø75 mm, poraba betona 0,03 m3/m1:  (SN-4)</t>
  </si>
  <si>
    <t>Cev DN110 - Ø110 mm, poraba betona 0,06 m3/m1:  (SN-8)</t>
  </si>
  <si>
    <t>Cev DN75 - Ø50 mm, poraba betona 0,03 m3/m1:  (SN-4)</t>
  </si>
  <si>
    <t xml:space="preserve">Kanalizacijski jašek z obdelavo dna v obliki mulde, vodotesno obdelavo in tesnenjem priključkov ter odvodnih cevi. 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</si>
  <si>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Jašek je v notranjosti premazan z vodotesnim impregnacijskim premazom poljubnega proizvajalca, npr. Hidrotes + ali enakovredno. Komplet z vsemi potrebnimi dodatnimi deli in materiali.</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</si>
  <si>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</si>
  <si>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hidroizolacijski bitumenski trak kot npr. RADON VAP AL P4 ali enakovredni, delno varjen s preklopi po navodilih proizvajalca
 - stik na steno obdelano z enokomponentno polimerbitumensko pasto na osnovi vodne disperzije kot npr. IZO PASTA ali enakovredno ali enakovredno + armirni filc.</t>
  </si>
  <si>
    <t xml:space="preserve"> - hladni bitumenski premaz kot npr. Ibitol ali enakovreno (poraba 0,3 l/m2, sušenje premaza 24 ur) in 2x bitumenski trak poljubnega proizvajalca (v skladu s SIST EN 13969 in SIST 1031, po standardu UEAtc EN 13707) s potrebnimi vertikalnimi zavihki, 
 - hidroizolacijski bitumenski trak kot npr. RADON VAP AL P4 ali enakovredni, delno varjen s preklopi po navodilih proizvajalca
 - stik na steno obdelano z enokomponentno polimerbitumensko pasto na osnovi vodne disperzije kot npr. IZO PASTA ali enakovredno ali enakovredno + armirni filc.</t>
  </si>
  <si>
    <t>ZID DEBELINE 20cm</t>
  </si>
  <si>
    <t xml:space="preserve"> - preklada dolžine 125cm</t>
  </si>
  <si>
    <t>ZID DEBELINE 10cm</t>
  </si>
  <si>
    <t xml:space="preserve"> - preklada dolžine 250cm</t>
  </si>
  <si>
    <t>Armaturne palice S 500.</t>
  </si>
  <si>
    <t>Vrata v barvi po izboru projektanta.</t>
  </si>
  <si>
    <t>Na zasteklitvah do tal se prilepi varnostne oznake iz samolepilnih delno prosojnih, satiniranih oznak iz PVC folije, debeline 0,8mm, črta širine 12,0 cm na višini 88,0 -100,0 cm in na višini 148,0 -160,0 cm; SIST ISO 21542.</t>
  </si>
  <si>
    <t>Vrata se montira po pogojih in zahtevah predpisane zrakotesnotsti; suha montaža v odprtino po sistemu RAL montaže, trinivojsko tesnenje:
 - notranja paroneprepustna ovira - notranja zrakotesna folija Sd=50m oz min 10x večja od Sd vrednosti na zunanji strani, zrakotesnost a≤0,1m3 / (mx hx (daPa))n</t>
  </si>
  <si>
    <t xml:space="preserve"> - zunanja parodifuzna ovira - zunanja tesnilna in vodotesna folija Sd=1m iz 10x manjša od Sd vrednosti na notranji strani. Vodotesnost 900Pa,
 - sredinska toplotna in zvočna izolacija - enokomponentna mehkoceličma montažna pena (enokomponentna PU pena).</t>
  </si>
  <si>
    <t>Trakovi na vogalnih stikih z min 5cm preklopa. Zahtevano je zrakotesno tesnenje z notranjo polico. Pred montažo izvajalec izdela izdela predizmere. Montaža po potrjenih delavniških risbah oz načrtih ter pregledani in potrjeni testni montaži zaradi zahteve po zrakotesnosti.</t>
  </si>
  <si>
    <t>Na zunanji strani za odpiranje montiran vodoravni ročaj iz brušene nerjaveče RF kovine v dolžini cca 70,0 cm,
- na notranji strani v smeri izhoda montiran vodoravni potisni drog,
- cilindrična protivlomna ključavnica, 3 točkovno zaklepanje, sistemski ključ,</t>
  </si>
  <si>
    <t xml:space="preserve"> - vrata s s samozapiralom kot npr. Geze TS 5000L ali enkakovredno, drsna letev kot npr. Geze Geze ISM BG TS 5000 ali enakovredno, možnost pridržanja v odprtem položaju v drsnem vodilu kot npr. Geze sistem ISM ali enakovredno, panik terminal kot npr. Geze TZ 320 BSB ali enakovredno, </t>
  </si>
  <si>
    <t xml:space="preserve">podometna izvedba, sestavljen iz komponent: krmilna enota s tipko za izhod v sili, znak izhod v sili, evakuacijska zapora kot npr. Geze FTV 320, 24 V DC ali enakovredno, visoka sila zadrževanje min 5kN, sigurno in trenutno odpustitev pod preobremenitvijo min 3kN, vključen tudi okvirni del, </t>
  </si>
  <si>
    <t>stikalo s ključem kot npr. Geze SCT 221 ali enakovredno, cilinder 40mm za stikalo kot npr. Geze Euro po ali enakovredno, ele. set kot npr. Geze IQ lock ali enakovredno, konzola za montažo kot npr. Geze K600 tip G ali enakovredno, talni ali stenski  "štoper".</t>
  </si>
  <si>
    <t>Vse okovje in kljuke izbrano na podlagi vzorcev po potrditvi projektanta ali naročnika. Komplet z vsemi potrebnimi dodatnimi deli in materiali.</t>
  </si>
  <si>
    <t>VV1</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</si>
  <si>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</si>
  <si>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</si>
  <si>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</si>
  <si>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</si>
  <si>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</si>
  <si>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</si>
  <si>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</si>
  <si>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O1</t>
  </si>
  <si>
    <t>O3</t>
  </si>
  <si>
    <t>Vrata:
- 60/210cm
- 2 x Rf nasadilo
- kljuka "bunka" Rf in magnet za zaprtje vrat</t>
  </si>
  <si>
    <t>Stene in vrata izdelani iz visokotlačnih laminatnih plošč (premium dekorativne plošče kot npr. Compact ali enakovredno), debeline 10mm, barva po izboru projektanta, opremljene z Rf standardnim okovjem, inox nogicami, zgornjim profilom in veznimi elementi. Komplet z vsemi potrebnimi dodatnimi deli in materiali.</t>
  </si>
  <si>
    <t xml:space="preserve"> - Akustični rasterski spuščeni strop na enonivojski kovinski konstrukciji iz glavnih ter prečnih nosilcev širine 15 mm obešenih v nosilni strop z obešali za spuščanje. </t>
  </si>
  <si>
    <t xml:space="preserve">V konstrukcijo vložene snemljive velikoformatne mineralne plošče kot npr. Perla OP TEGULAR 15/90 ali enakovredno, v formatu 60/60cm (po načrtu stropa), debeline 15mm, bele barve (GW), gladka površina s poglobljenim robom kot npr. Microlook 90 ali enakovredno. </t>
  </si>
  <si>
    <t xml:space="preserve">Odboj svetlobe plošč v skladu EN ISO 7724-2/3 (kot opisanov EN 13964) vsaj 85%. Koeficient absorbcije zvoka po EN ISO 354/11654 1: 0,95. Plošče z min 42% deležem reciklatov po EN ISO 14021:2004 (C2C certifikat), razred gorljivosti A2, s1, d0(EN 13501-1). </t>
  </si>
  <si>
    <t xml:space="preserve">Razred čistosti površine stropa po EN ISO 16444-1: razred ISO5. Sistem stropnih plošč in podkonstrukcije s 30 letno sistemsko garancijo proti povesu, kar bi bila lahko posledica napak v materialu ali proizvodnemu procesu. Spuščeni rasterski akustični strop kot npr.: Armstrong Perla OP TEGULAR 15/90 600x600X15 s pripadojočo podkonstrukcijo ali enakovredno. </t>
  </si>
  <si>
    <t xml:space="preserve"> -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t>
  </si>
  <si>
    <t>Mavčnokartonske plošče zaključene z bandažiranjem ter kitanjem stikov in brušenjem v kvaliteti Q3, izvedena priprava za slikanje. Vključno z izvedbo vseh zaključkov, reg, kitanj, pripravo za vgradnjo svetil in ostalih instalacijskih elementov v stropu.</t>
  </si>
  <si>
    <t xml:space="preserve"> - Spuščena stropna obloga iz vodoodpornih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</si>
  <si>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Vlagoodporne 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</si>
  <si>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</si>
  <si>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stropa mora biti poravnana. Komplet z vsemi potrebnimi dodatnimi deli in materiali.</t>
  </si>
  <si>
    <t>SLIKOPLESKARSKA DELA</t>
  </si>
  <si>
    <t>SLIKOPLESKARSKA DELA SKUPAJ:</t>
  </si>
  <si>
    <t>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</si>
  <si>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</si>
  <si>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</si>
  <si>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</si>
  <si>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</si>
  <si>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 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</si>
  <si>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</si>
  <si>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</si>
  <si>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</si>
  <si>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</si>
  <si>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</si>
  <si>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</si>
  <si>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Kvaliteta obdelave Q3. Komplet z vsemi potrebnimi dodatnimi deli in materiali.</t>
  </si>
  <si>
    <t>Barva po izboru projektanta. Komplet z vsemi potrebnimi dodatnimi deli in materiali.</t>
  </si>
  <si>
    <t>TLAKARSKA DELA</t>
  </si>
  <si>
    <t>TLAKARSKA DELA SKUPAJ:</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</si>
  <si>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</si>
  <si>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</si>
  <si>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</si>
  <si>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 xml:space="preserve">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</si>
  <si>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</si>
  <si>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</si>
  <si>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</si>
  <si>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Pred polaganje tlaka predprirava podlage; brušenje in sesanje estriha oz tlaka (zahteve: ravnost podlage po EN 18202 tabela 3, vlažnost estriha max. 2,0% po CM metodi, če je talno gretje vlažnost estriha max. 1,8%, temperatura podlage 15-20oC,</t>
  </si>
  <si>
    <t>temperatura zraka 18-25oC, relativna zračna vlaga pod 70%), nanos disperzijskega predpremaza kot npr. Schonox HG, izravnava podlage z cement polimerno izravnalno maso kot npr. Schonox ZM (zahteva DIN EN 13813 C30/F6; tlačna trdnost min. 30N/mm2, upogibna trdnost min. 6N/mm2) povprečne debeline 3,0mm.</t>
  </si>
  <si>
    <t>Brušenje in sesanje položene izravnalne mase, montaža organske talne obloge z lepljenjem na podlago po celotni površini s kvalitetnim vodno disperzijskim lepilom kot npr. Schonox Emiclassic, vroče varjenje spojev za doseganje vodne neprepustnosti.</t>
  </si>
  <si>
    <t>Izdelava stenskih zaokrožnic iz enakega materiala kot osnovni tlak, vključno s podložnim profilom radijem 20mm, višine 10cm.</t>
  </si>
  <si>
    <t>Finalno čiščenje talne obloge in izdelava končnega premaza talne obloge. Finalni premaz se izvede z 2-komponentnim PU premazom kot npr. Elevate RES proizvajalca UVElite ali enakovredno.</t>
  </si>
  <si>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</si>
  <si>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(osnova bež ali peščena) in način polaganja po izboru projektanta.</t>
  </si>
  <si>
    <t>Keramika v 3 različnih barvah (osnova bež ali peščena) in način polaganja po izboru projektanta. Stenska keramika z Alu stenskim profilom (na vogalih) in Alu stenskim profilom - zaokrožnico v kotih.</t>
  </si>
  <si>
    <t>Vsa dela in preddela vključno z izravnavo, fugiranjem in silikoniziranjem vogalnih fug s silikonsko fugirno maso v barvi fugirne mase in z vsem potrebnim materialom.</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</si>
  <si>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</si>
  <si>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Vsa dela in preddela vključno z izravnavo tal, fugiranjem in silikoniziranjem zadnje vogalne fuge s silikonsko fugirno maso v barvi fugirne mase in z vsem potrebnim materialom.
Ploščice v dveh različnih barvah (bež ali peščena barva po izboru projektanta), dimenzije npr. 60 x 60 cm, deb. 9 mm, drsnost R 10, srednji cenovni razred.
Barva in način polaganja po izboru projektanta oz naročnika. Komplet z vsemi potrebnimi dodatnimi deli in materiali.</t>
  </si>
  <si>
    <t>Posipanje tamponske površine z mletim peskom 5cm, s planiranjem in utrjevanjem finalne podlage pred asfaltiranjem.</t>
  </si>
  <si>
    <t>Komplet z vsemi potrebnimi dodatnimi deli in elementi.</t>
  </si>
  <si>
    <t>Betonski robnik dvoslojni, zmrzlinsko obstojni in visoke trdnosti izdelani skladno s standardom SIST EN 1340. Komplet z vsemi potrebnimi dodatnimi deli in materiali.</t>
  </si>
  <si>
    <t>1.1.</t>
  </si>
  <si>
    <t>1.2.</t>
  </si>
  <si>
    <t>1.3.</t>
  </si>
  <si>
    <t>1.4.</t>
  </si>
  <si>
    <t>1.5.</t>
  </si>
  <si>
    <t>1.6.</t>
  </si>
  <si>
    <t>1.7.</t>
  </si>
  <si>
    <t>1.8.</t>
  </si>
  <si>
    <t>1.9.</t>
  </si>
  <si>
    <t>1.10.</t>
  </si>
  <si>
    <t>1.11.</t>
  </si>
  <si>
    <t>2.</t>
  </si>
  <si>
    <t>3.</t>
  </si>
  <si>
    <t>3.1.</t>
  </si>
  <si>
    <t>3.2.</t>
  </si>
  <si>
    <t>3.3.</t>
  </si>
  <si>
    <t>3.5.</t>
  </si>
  <si>
    <t>3.6.</t>
  </si>
  <si>
    <t>4.</t>
  </si>
  <si>
    <t>4.2.</t>
  </si>
  <si>
    <t>4.3.</t>
  </si>
  <si>
    <t>5.</t>
  </si>
  <si>
    <t>5.1.</t>
  </si>
  <si>
    <t>5.2.</t>
  </si>
  <si>
    <t>5.3.</t>
  </si>
  <si>
    <t>5.4.</t>
  </si>
  <si>
    <t>5.5.</t>
  </si>
  <si>
    <t>5.6.</t>
  </si>
  <si>
    <t>5.9.</t>
  </si>
  <si>
    <t>5.10.</t>
  </si>
  <si>
    <t>6.</t>
  </si>
  <si>
    <t>6.1.</t>
  </si>
  <si>
    <t>6.2.</t>
  </si>
  <si>
    <t>6.3.</t>
  </si>
  <si>
    <t>6.4.</t>
  </si>
  <si>
    <t>7.</t>
  </si>
  <si>
    <t>7.1.</t>
  </si>
  <si>
    <t>7.2.</t>
  </si>
  <si>
    <t>7.2.1.</t>
  </si>
  <si>
    <t>7.3.</t>
  </si>
  <si>
    <t>7.3.1.</t>
  </si>
  <si>
    <t>7.4.</t>
  </si>
  <si>
    <t>7.5.</t>
  </si>
  <si>
    <t>7.6.</t>
  </si>
  <si>
    <t>SKUPAJ:</t>
  </si>
  <si>
    <t>C.</t>
  </si>
  <si>
    <t>OPREMA</t>
  </si>
  <si>
    <t>REKAPITULACIJA OPREME</t>
  </si>
  <si>
    <t>KL1</t>
  </si>
  <si>
    <t>Omara z dvokrilnimi vrati, opremljena s cilindrično ključavnico. V omari premične police.</t>
  </si>
  <si>
    <t>VOZ. ČISTILA</t>
  </si>
  <si>
    <t>S3</t>
  </si>
  <si>
    <t>S1</t>
  </si>
  <si>
    <t>M1</t>
  </si>
  <si>
    <t>PR1</t>
  </si>
  <si>
    <t>G2</t>
  </si>
  <si>
    <t>M3</t>
  </si>
  <si>
    <t>PISARNA 1</t>
  </si>
  <si>
    <t>G1</t>
  </si>
  <si>
    <t>PISARNA 1 SKUPAJ:</t>
  </si>
  <si>
    <t>ČAJNA KUHINJA</t>
  </si>
  <si>
    <t>S2</t>
  </si>
  <si>
    <t>ČAJNA KUHINJA SKUPAJ:</t>
  </si>
  <si>
    <t>8.</t>
  </si>
  <si>
    <t>9.</t>
  </si>
  <si>
    <t>D.</t>
  </si>
  <si>
    <t>NEPREDVIDENA DELA (5%)</t>
  </si>
  <si>
    <t>DDV (22%):</t>
  </si>
  <si>
    <t>SKUPAJ Z DDV:</t>
  </si>
  <si>
    <t>V montažo naprave je zajeta osnovna montaža naprave na predpripravljene priključke (voda, odtok, elektrika,...).
Vodovodni in plinski priključki morajo biti zaključeni z prehodnimi ventili.
Odvodi vode morajo biti pripravljeni na ustrezni višini glede na napravo.
Električni priključki morajo biti zaključeni z ustrezno vtičnico ali dozo.
Vsa dodatna dela in material se zaračuna po veljavnem ceniku.</t>
  </si>
  <si>
    <t>Ponudnik mora izdelati ponudbo skladno z zahtevami iz opisov ter z upoštevanjem shem in tlorisne dispozicije opreme po prostorih.
Izvajalec mora pred izdelavo/nabavo opreme ter vgradnjo preveriti vse načrte ter bistvene mere. V kolikor se pojavljajo odstopanja, jih mora uskladiti s projektantom arhitekture. 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</si>
  <si>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 xml:space="preserve">Oprema po naročilu naj bo vizualno usklajena s tipsko opremo, uporabljene naj bodo iste površinske obdelave, materiali in detajli. Izvajalec je dolžan dobaviti vzorčne izdelke za vsako podskupino izdelkov (mizo, omaro, predalnik, pult...). Z dobavo lahko prične po potrditvi vzorčnih izdelkov. Ponudnik je dolžan podati ponudbo v skladu z Uredbo o zelenem javnem naročanju (Temeljne in dodatne okoljske zahteve za pohištvo).
Maksimalna dimenzijska odstopanja tipskih elementov so lahko do 3%. </t>
  </si>
  <si>
    <t>Zahteve v zvezi s kvaliteto materialov
 -  iverne plošče, z nizko vsebnostjo formaldehidov, SIST EN 312
 - iverne plošče, vodoodporne, SIST EN 312 
 - laminat (debeline manj kot 2 mm), robni trakovi - SIST EN 438-3
 - HPL (dekorativni visokotlačni laminat) plošče, debeline več kot 2 mm, SIST EN 438-4, 
 - nerjavna jeklena pločevina
 - oplemenitena iverna plošča (iverna plošča oplemenitena z melaminom) -  SIST EN 14322
 - homogene kompozitne plošče na akrilni osnovi - plošče iz kompozitnega materiala iz anorganskega polnila in polimernega akrilnega veziva, z antibakteriološkim dodatkom</t>
  </si>
  <si>
    <t>Tehnične specifikacije
 - Vse pohištvo mora biti proizvedeno iz okoljsko manj obremenjujočih materialov, zlasti iz lesa, in z okoljsko manj obremenjujočimi procesi.
 - Delež lesa ali lesnih tvoriv v pohištvu mora znašati vsaj 70 % prostornine uporabljenih materialov za izdelavo pohištva.
 - Les in materiali na njegovi osnovi morajo izvirati iz zakonitih virov.
 - Plastični deli s težo nad 50 g ne smejo vsebovati dodatkov materialov, ki lahko ovirajo recikliranje.
 - Premaz lesa ali plastični ali kovinski deli ne smejo vsebovati aziridina, kromovih (VI) spojin, več kot 5 % teže hlapnih organskih spojin (HOS)  in nevarnih snovi- v skladu z Uredbo o zelenem javnem naročanju.</t>
  </si>
  <si>
    <t xml:space="preserve"> - Premazom, ne smejo biti dodani ftalati, za katere velja eno ali več naslednjih standardnih opozoril, stavkov za nevarnost ali previdnostnih stavkov iz zakona, ki ureja kemikalije, ali Uredbe (ES) št. 1272/2008.
 - Izhajanje prostega formaldehida iz lesnih tvoriv ne sme biti višja od 8 mg/100 g suhe snovi.
 - Adhezivi ali lepila, ki se uporabljajo pri sestavljanju pohištva, ne smejo vsebovati več kot 10 % mase hlapnih organskih spojin (HOS).
 - Embalaža mora biti iz materiala, ki ga je mogoče enostavno reciklirati, ali iz materialov, ki temeljijo na obnovljivih virih.</t>
  </si>
  <si>
    <t>Nabava, dobava/izdelava in montaža dvodelne pisarniške omare.</t>
  </si>
  <si>
    <t>Nabava, dobava in montaža samostoječega garderobnega obešalnika.</t>
  </si>
  <si>
    <t>K. STR.</t>
  </si>
  <si>
    <t>Kuhinjski stroji po izboru naročnika.</t>
  </si>
  <si>
    <t>UREDITEV OBJEKTA ID MORS ZA POTREBE ENOT ZO V VIC VRHNIKA</t>
  </si>
  <si>
    <t>OBJEKT ŠT. 2538 - AVTOPARK</t>
  </si>
  <si>
    <r>
      <rPr>
        <b/>
        <sz val="11"/>
        <rFont val="Aptos Narrow"/>
        <family val="2"/>
        <scheme val="minor"/>
      </rPr>
      <t>Izdelava načrta ogranizacije gradbišča in Varnostnega načrta</t>
    </r>
    <r>
      <rPr>
        <sz val="11"/>
        <rFont val="Aptos Narrow"/>
        <family val="2"/>
        <scheme val="minor"/>
      </rPr>
      <t xml:space="preserve"> v skladu z veljavnimi predpisi in zakonodajo, ki mora biti potrjen s strani imenovanega varnostnega inženirja.</t>
    </r>
  </si>
  <si>
    <r>
      <rPr>
        <b/>
        <sz val="11"/>
        <rFont val="Aptos Narrow"/>
        <family val="2"/>
        <scheme val="minor"/>
      </rPr>
      <t>Priprava gradbišča in ureditev gradbiščnih prostorov</t>
    </r>
    <r>
      <rPr>
        <sz val="11"/>
        <rFont val="Aptos Narrow"/>
        <family val="2"/>
        <scheme val="minor"/>
      </rPr>
      <t xml:space="preserve"> (postavitev gradbiščnih kontejnerjev (najem), nabava elementov za ureditev gradbišča, postavitev in odstranitev po končani gradnji):</t>
    </r>
  </si>
  <si>
    <r>
      <rPr>
        <b/>
        <sz val="11"/>
        <rFont val="Aptos Narrow"/>
        <family val="2"/>
        <scheme val="minor"/>
      </rPr>
      <t xml:space="preserve">Nabava, dobava, izdelava in odstranitev začasnih pokrovov v tleh </t>
    </r>
    <r>
      <rPr>
        <sz val="11"/>
        <rFont val="Aptos Narrow"/>
        <family val="2"/>
        <scheme val="minor"/>
      </rPr>
      <t>v času gradnje; vse nastale manjše odprtine v tleh je potrebno zavarovati s pokrovi iz med seboj zbitih plohov ali opažnih plošč, zavarovanimi pred horizontalno odstranitvijo (obtežitev, pritrditev…).</t>
    </r>
  </si>
  <si>
    <r>
      <rPr>
        <b/>
        <sz val="11"/>
        <rFont val="Aptos Narrow"/>
        <family val="2"/>
        <scheme val="minor"/>
      </rPr>
      <t xml:space="preserve">Demontaža notranje opreme </t>
    </r>
    <r>
      <rPr>
        <sz val="11"/>
        <rFont val="Aptos Narrow"/>
        <family val="2"/>
        <scheme val="minor"/>
      </rPr>
      <t>v prostorih predvidenih za predelavo, iznos materiala iz objekta, nakladanje na kamion in odvoz na deponijo po izboru naročnika, komplet z stroški transporta in plačilom takse deponije. Komplet z vsemi potrebnimi dodatnimi deli in materiali.</t>
    </r>
  </si>
  <si>
    <r>
      <rPr>
        <b/>
        <sz val="11"/>
        <rFont val="Aptos Narrow"/>
        <family val="2"/>
        <scheme val="minor"/>
      </rPr>
      <t>Demontaža dela obstoječega strelovoda na fasadi objekta</t>
    </r>
    <r>
      <rPr>
        <sz val="11"/>
        <rFont val="Aptos Narrow"/>
        <family val="2"/>
        <scheme val="minor"/>
      </rPr>
      <t xml:space="preserve"> iznos materiala iz objekta, nakladanje na kamion in odvoz na deponijo po izboru naročnika, komplet z stroški transporta in plačilom takse deponije. Komplet z vsemi potrebnimi dodatnimi deli in materiali.</t>
    </r>
  </si>
  <si>
    <r>
      <rPr>
        <b/>
        <sz val="11"/>
        <rFont val="Aptos Narrow"/>
        <family val="2"/>
        <scheme val="minor"/>
      </rPr>
      <t>Demontaža elementov (luči) na fasadi in na stropu južnega dela objekta</t>
    </r>
    <r>
      <rPr>
        <sz val="11"/>
        <rFont val="Aptos Narrow"/>
        <family val="2"/>
        <scheme val="minor"/>
      </rPr>
      <t xml:space="preserve"> iznos materiala iz objekta, nakladanje na kamion in odvoz na deponijo po izboru naročnika, komplet z stroški transporta in plačilom takse deponije. Komplet z vsemi potrebnimi dodatnimi deli in materiali.</t>
    </r>
  </si>
  <si>
    <r>
      <rPr>
        <b/>
        <sz val="11"/>
        <rFont val="Aptos Narrow"/>
        <family val="2"/>
        <scheme val="minor"/>
      </rPr>
      <t>Nabava / najem delovnega odra</t>
    </r>
    <r>
      <rPr>
        <sz val="11"/>
        <rFont val="Aptos Narrow"/>
        <family val="2"/>
        <scheme val="minor"/>
      </rPr>
      <t xml:space="preserve">; delovni oder izdelan v skladu z zahtevami standarda SIST HD 1004. Navodila za montažo in uporabo odrov morajo biti izdelana po zahtevah standarda SIST EN 1298 in morajo biti na razpolago na gradbišču ves čas uporabe odrov. </t>
    </r>
  </si>
  <si>
    <r>
      <rPr>
        <b/>
        <sz val="11"/>
        <rFont val="Aptos Narrow"/>
        <family val="2"/>
        <scheme val="minor"/>
      </rPr>
      <t>Nabava / najem premične dvižne ploščadi</t>
    </r>
    <r>
      <rPr>
        <sz val="11"/>
        <rFont val="Aptos Narrow"/>
        <family val="2"/>
        <scheme val="minor"/>
      </rPr>
      <t>; premična dvižna ploščad za pomoč pri izvedbi obrtniških in inštalacijskih del na večjih višinah; tlorisne dimenzije 2,5/4,00m, h=4,00-6,00m, upošteva se mehanska pomična ploščad, doba uporabe po potrebi.</t>
    </r>
  </si>
  <si>
    <r>
      <rPr>
        <b/>
        <sz val="11"/>
        <rFont val="Aptos Narrow"/>
        <family val="2"/>
        <scheme val="minor"/>
      </rPr>
      <t>Nabava / najem lestve</t>
    </r>
    <r>
      <rPr>
        <sz val="11"/>
        <rFont val="Aptos Narrow"/>
        <family val="2"/>
        <scheme val="minor"/>
      </rPr>
      <t>; opomba: Na gradbišču se smejo uporabljati atestirane tipske lestve, ki so izdelane po veljavnih predpisih in opremljene z izjavo o skladnosti.</t>
    </r>
  </si>
  <si>
    <r>
      <rPr>
        <b/>
        <sz val="11"/>
        <rFont val="Aptos Narrow"/>
        <family val="2"/>
        <scheme val="minor"/>
      </rPr>
      <t>Kopiranje delovnih načrtov</t>
    </r>
    <r>
      <rPr>
        <sz val="11"/>
        <rFont val="Aptos Narrow"/>
        <family val="2"/>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</si>
  <si>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Aptos Narrow"/>
        <family val="2"/>
        <scheme val="minor"/>
      </rPr>
      <t>Nabava, dobava in montaža video nadzornega sistema</t>
    </r>
    <r>
      <rPr>
        <sz val="11"/>
        <rFont val="Aptos Narrow"/>
        <family val="2"/>
        <scheme val="minor"/>
      </rPr>
      <t xml:space="preserve"> za spremljanje delovnih procesov, varnosti in kontrole gradbišča; dve varnostni kameri in snemalne naprave na drogu. V ceni potrebno všteti demontažo po končanih delih. Komplet z vsemi potrebnimi dodatnimi deli in materiali.</t>
    </r>
  </si>
  <si>
    <r>
      <rPr>
        <b/>
        <sz val="11"/>
        <rFont val="Aptos Narrow"/>
        <family val="2"/>
        <scheme val="minor"/>
      </rPr>
      <t>Rušitev dela obstoječe talne plošče v objektu - izdelava utorov in prebojev za potek dela kanalizacijeske veje</t>
    </r>
    <r>
      <rPr>
        <sz val="11"/>
        <rFont val="Aptos Narrow"/>
        <family val="2"/>
        <scheme val="minor"/>
      </rPr>
      <t>; predhodno zarezovanje linije rušitve. Talna plošča debeline 18cm. Strojno zarezovanje in strojno rušenje (delno ročno), nakldanje materiala na kamion in odvoz na deponijo po izboru izvajalca del. Pazljivo rušenje ob obstoječi konstrukciji.</t>
    </r>
  </si>
  <si>
    <r>
      <rPr>
        <b/>
        <sz val="11"/>
        <rFont val="Aptos Narrow"/>
        <family val="2"/>
        <scheme val="minor"/>
      </rPr>
      <t>Strojni izkop ob zunanjem obodu dela obstoječega objekta</t>
    </r>
    <r>
      <rPr>
        <sz val="11"/>
        <rFont val="Aptos Narrow"/>
        <family val="2"/>
        <scheme val="minor"/>
      </rPr>
      <t>; izkop ob obstoječih temeljih, predhodno zarezovanje linije rušitve asfaltne površine in rušitev asfalta debeline cca 10cm ter izkop v nasutju ob obstoječi konstrukciji. Pazljiv izkop ob obstoječi konstrukciji. Nakladanje zemljine na kamion in odvoz na deponijo po izboru izvajalca del, vključno s stroški transporta in plačilom takse deponije. Komplet z vsemi ptorebnimi dodatnimi deli in materiali.</t>
    </r>
  </si>
  <si>
    <r>
      <rPr>
        <b/>
        <sz val="11"/>
        <rFont val="Aptos Narrow"/>
        <family val="2"/>
        <scheme val="minor"/>
      </rPr>
      <t>Čiščenje obstoječe nosilne odkopane površine konstrukcije</t>
    </r>
    <r>
      <rPr>
        <sz val="11"/>
        <rFont val="Aptos Narrow"/>
        <family val="2"/>
        <scheme val="minor"/>
      </rPr>
      <t xml:space="preserve">, priprava za dobetoniranje in izdelavo izolacije; pranje obstoječih površin z visokotlačnim čistilcem. 
Za odstranjevanje slabo oprijetih delcev in umazanije ter za čiščenje ploskev je potrebna uporaba visokotlačnega čistilca z vročo vodo pod tlakom 80 do 100 barov. Po čiščenju je površino pred nadaljevanjem del potrebno sušiti najmanj 2 dni. </t>
    </r>
  </si>
  <si>
    <t>Nabava, dobava in zasip izkopa ob objektu - nosilna podlaga povoznih površin.</t>
  </si>
  <si>
    <t>Vgrajevanje kamnitega materiala - tampona 0-32mm v debelini do cca 0,75cm. Vgrajevanje tampona v plasteh po cca 15cm. Kompletno s planiranjem in utrditvijo Mv2 min 100-110Mpa.</t>
  </si>
  <si>
    <r>
      <rPr>
        <b/>
        <sz val="11"/>
        <rFont val="Aptos Narrow"/>
        <family val="2"/>
        <scheme val="minor"/>
      </rPr>
      <t>Ročni izkop v objektu za kanalizacijo.</t>
    </r>
    <r>
      <rPr>
        <sz val="11"/>
        <rFont val="Aptos Narrow"/>
        <family val="2"/>
        <scheme val="minor"/>
      </rPr>
      <t xml:space="preserve"> Izkop ob obstoječih temeljih v obstoječem nasutju pod talno ploščo, izkop globine do 75cm. Izkop po predhodnem rušenju talne plošče. Pazljiv izkop ob obstoječi konstrukciji objekta. Nakladanje zemljine na kamion in odvoz na deponijo po izboru izvajalca del, vključno s stroški transporta in plačilom takse deponije. Komplet z vsemi potrebnimi dodatnimi deli in materiali.</t>
    </r>
  </si>
  <si>
    <r>
      <rPr>
        <b/>
        <sz val="11"/>
        <rFont val="Aptos Narrow"/>
        <family val="2"/>
        <scheme val="minor"/>
      </rPr>
      <t>Planiranje dna izkopa</t>
    </r>
    <r>
      <rPr>
        <sz val="11"/>
        <rFont val="Aptos Narrow"/>
        <family val="2"/>
        <scheme val="minor"/>
      </rPr>
      <t>; ročno planiranje dna izkopa v zemljini IV.ktg. S točnostjo +/-3,00cm z izmetom ali dosipom materiala. Komplet z vsemi potrebnimi dodatnimi deli in materiali.</t>
    </r>
  </si>
  <si>
    <r>
      <rPr>
        <b/>
        <sz val="11"/>
        <rFont val="Aptos Narrow"/>
        <family val="2"/>
        <scheme val="minor"/>
      </rPr>
      <t xml:space="preserve">Nabava, dobava in ravno polaganje betonskih cestnih robnikov </t>
    </r>
    <r>
      <rPr>
        <sz val="11"/>
        <rFont val="Aptos Narrow"/>
        <family val="2"/>
        <scheme val="minor"/>
      </rPr>
      <t>(ob delu objekta)</t>
    </r>
    <r>
      <rPr>
        <b/>
        <sz val="11"/>
        <rFont val="Aptos Narrow"/>
        <family val="2"/>
        <scheme val="minor"/>
      </rPr>
      <t xml:space="preserve"> </t>
    </r>
    <r>
      <rPr>
        <sz val="11"/>
        <rFont val="Aptos Narrow"/>
        <family val="2"/>
        <scheme val="minor"/>
      </rPr>
      <t xml:space="preserve">velikosti do  12/25/100, skupaj s potrebnim rezanjem, betonsko podlogo iz betona C20/25, delnim obbetoniranjem, fugiranjem s polimerno cementno maso, izkopom zasipom, planiranjem in razplaniranjem viška izkopa v neposredni okolici. </t>
    </r>
  </si>
  <si>
    <r>
      <t>Nabava, dobava in vgrajevanje betona za krpanje talne plošče</t>
    </r>
    <r>
      <rPr>
        <sz val="11"/>
        <rFont val="Aptos Narrow"/>
        <family val="2"/>
        <scheme val="minor"/>
      </rPr>
      <t>; talna plošča debeline prereza 0,18m³/m², beton C30/37, XC1, XD1, gladko zaribano, toleranca: niveliranje na točnost ± 0,5cm/4,0m.
Komplet z vsemi potrebnimi dodatnimi deli in materiali.</t>
    </r>
  </si>
  <si>
    <r>
      <t>Nabava, dobava in vgrajevanje armiranega betona za AB vertikalne zidne vezi</t>
    </r>
    <r>
      <rPr>
        <sz val="11"/>
        <rFont val="Aptos Narrow"/>
        <family val="2"/>
        <scheme val="minor"/>
      </rPr>
      <t>; beton kvalitete C 25/30, debeline prereza do 0,12m³/m', (C 25/30; XC2), gladko zaribano, toleranca: nivelirana na točnost ± 0,5cm/4,0m. Komplet z vsemi potrebnimi dodatnimi deli in materiali.</t>
    </r>
  </si>
  <si>
    <r>
      <t>Nabava, dobava in vgrajevanje armiranega betona za AB horizontalne zidne vezi</t>
    </r>
    <r>
      <rPr>
        <sz val="11"/>
        <rFont val="Aptos Narrow"/>
        <family val="2"/>
        <scheme val="minor"/>
      </rPr>
      <t>; beton kvalitete C 25/30, debeline prereza do 0,09m³/m', (C 25/30; XC2), gladko zaribano, toleranca: nivelirana na točnost ± 0,5cm/4,0m. Komplet z vsemi potrebnimi dodatnimi deli in materiali.</t>
    </r>
  </si>
  <si>
    <r>
      <rPr>
        <b/>
        <sz val="11"/>
        <rFont val="Aptos Narrow"/>
        <family val="2"/>
        <scheme val="minor"/>
      </rPr>
      <t>Nabava, dobava, rezanje, krivljenje, vezanje in polaganje armature</t>
    </r>
    <r>
      <rPr>
        <sz val="11"/>
        <rFont val="Aptos Narrow"/>
        <family val="2"/>
        <scheme val="minor"/>
      </rPr>
      <t xml:space="preserve"> po armaturnem načrtu. Komplet z vsemi potrebnimi dodatnimi deli in materiali. (ocena)</t>
    </r>
  </si>
  <si>
    <r>
      <rPr>
        <b/>
        <sz val="11"/>
        <rFont val="Aptos Narrow"/>
        <family val="2"/>
        <scheme val="minor"/>
      </rPr>
      <t>Nabava, dobava in izdelava horizontalne hidroizolacije</t>
    </r>
    <r>
      <rPr>
        <sz val="11"/>
        <rFont val="Aptos Narrow"/>
        <family val="2"/>
        <scheme val="minor"/>
      </rPr>
      <t xml:space="preserve"> v  delu objekta kjer so predvidene pisarne ; polaganje hidroizolacije na talno ploščo v sestavi:
 - 1 x hladni bitumenski premaz kot npr. Ibitol ali enakovreno (poraba 0,3 l/m2, sušenje premaza 24 ur) in 2x bitumenski trak poljubnega proizvajalca (v skladu s SIST EN 13969 in SIST 1031, po standardu UEAtc EN 13707) s potrebnimi vertikalnimi zavihki.</t>
    </r>
  </si>
  <si>
    <r>
      <rPr>
        <b/>
        <sz val="11"/>
        <rFont val="Aptos Narrow"/>
        <family val="2"/>
        <scheme val="minor"/>
      </rPr>
      <t>Nabava, dobava in zidanje nosilnih zidov</t>
    </r>
    <r>
      <rPr>
        <sz val="11"/>
        <rFont val="Aptos Narrow"/>
        <family val="2"/>
        <scheme val="minor"/>
      </rPr>
      <t>; zidanje z opečnim zidnim blokom debeline 29cm kot npr. Gomax 29 PU ali enakovredno (500x290x190mm; λ=0,32 W/mK), zidanih z AC malto z vsemi pomožnimi deli, odri, rezanjem in transporti. Komplet z vsemi potrebnimi dodatnimi deli in materiali.</t>
    </r>
  </si>
  <si>
    <r>
      <rPr>
        <b/>
        <sz val="11"/>
        <rFont val="Aptos Narrow"/>
        <family val="2"/>
        <scheme val="minor"/>
      </rPr>
      <t>Nabava, dobava in zidanje predelnih zidov</t>
    </r>
    <r>
      <rPr>
        <sz val="11"/>
        <rFont val="Aptos Narrow"/>
        <family val="2"/>
        <scheme val="minor"/>
      </rPr>
      <t>; zidanje z opečnim zidnim blokom debeline 19cm kot npr. Gomax 19 PU ali enakovredno (500x190x190mm; λ=0,32 W/mK), zidanih z AC malto z vsemi pomožnimi deli, odri, rezanjem in transporti. Komplet z vsemi potrebnimi dodatnimi deli in materiali.</t>
    </r>
  </si>
  <si>
    <r>
      <rPr>
        <b/>
        <sz val="11"/>
        <rFont val="Aptos Narrow"/>
        <family val="2"/>
        <scheme val="minor"/>
      </rPr>
      <t>Nabava, dobava in zidanje nenosilnih zidov</t>
    </r>
    <r>
      <rPr>
        <sz val="11"/>
        <rFont val="Aptos Narrow"/>
        <family val="2"/>
        <scheme val="minor"/>
      </rPr>
      <t>; zidanje z opečnim pregradnim elementom debeline 15cm kot npr. Gomax 15 PU ali enakovredno (500x2150x190mm; λ=0,32 W/mK), zidanih z AC malto z vsemi pomožnimi deli, odri, rezanjem in transporti. Komplet z vsemi potrebnimi dodatnimi deli in materiali.</t>
    </r>
  </si>
  <si>
    <r>
      <rPr>
        <b/>
        <sz val="11"/>
        <rFont val="Aptos Narrow"/>
        <family val="2"/>
        <scheme val="minor"/>
      </rPr>
      <t>Nabava, dobava in zidanje predelnih zidov</t>
    </r>
    <r>
      <rPr>
        <sz val="11"/>
        <rFont val="Aptos Narrow"/>
        <family val="2"/>
        <scheme val="minor"/>
      </rPr>
      <t>; zidanje z opečnim pregradnim elementom debeline 10cm kot npr. Gomax 10 PU ali enakovredno (500x2100x190mm; λ=0,32 W/mK), zidanih z AC malto z vsemi pomožnimi deli, odri, rezanjem in transporti. Komplet z vsemi potrebnimi dodatnimi deli in materiali.</t>
    </r>
  </si>
  <si>
    <r>
      <rPr>
        <b/>
        <sz val="11"/>
        <rFont val="Aptos Narrow"/>
        <family val="2"/>
        <scheme val="minor"/>
      </rPr>
      <t>Nabava, dobava in vgradnja montažne preklade</t>
    </r>
    <r>
      <rPr>
        <sz val="11"/>
        <rFont val="Aptos Narrow"/>
        <family val="2"/>
        <scheme val="minor"/>
      </rPr>
      <t xml:space="preserve"> v zidanih nosilnih zidovih; opečno/betonske preklade kot npr. Goriške opekarne ali enakovredno. Komplet z vsemi potrebnimi dodatnimi deli in materiali.</t>
    </r>
  </si>
  <si>
    <t xml:space="preserve"> - preklada dolžine 150cm</t>
  </si>
  <si>
    <r>
      <rPr>
        <b/>
        <sz val="11"/>
        <rFont val="Aptos Narrow"/>
        <family val="2"/>
        <scheme val="minor"/>
      </rPr>
      <t>Nabava, dobava in izdelava vertikalne hidroizolacije</t>
    </r>
    <r>
      <rPr>
        <sz val="11"/>
        <rFont val="Aptos Narrow"/>
        <family val="2"/>
        <scheme val="minor"/>
      </rPr>
      <t xml:space="preserve"> zunanjega oboda temeljev in zidov; predhodna izravnava podlage s cementno malto in izdelava hidroizolacije v sestavi:</t>
    </r>
  </si>
  <si>
    <r>
      <rPr>
        <b/>
        <sz val="11"/>
        <rFont val="Aptos Narrow"/>
        <family val="2"/>
        <scheme val="minor"/>
      </rPr>
      <t>Nabava, dobava in izdelava strojnega ometa</t>
    </r>
    <r>
      <rPr>
        <sz val="11"/>
        <rFont val="Aptos Narrow"/>
        <family val="2"/>
        <scheme val="minor"/>
      </rPr>
      <t xml:space="preserve"> kompletno s pripravo podlage in nanos ometa.
Izdelava strojnega ometa s predhodnim potrebnim obrizgom oz premazom za izboljšanje oprijema ometa. Izdelava ometa in prednamaza po navodilih proizvajalca za boljši oprijem (emulzija). </t>
    </r>
  </si>
  <si>
    <r>
      <rPr>
        <b/>
        <sz val="11"/>
        <rFont val="Aptos Narrow"/>
        <family val="2"/>
        <scheme val="minor"/>
      </rPr>
      <t xml:space="preserve">Nabava, dobava in izdelava plavajočega armirano cementnega estriha na obstoječi talni plošči </t>
    </r>
    <r>
      <rPr>
        <sz val="11"/>
        <rFont val="Aptos Narrow"/>
        <family val="2"/>
        <scheme val="minor"/>
      </rPr>
      <t>v prostorih objekta kjer se urejajo pisarniški prostori, debeline 7+3,5+5cm v sestavi:</t>
    </r>
  </si>
  <si>
    <t xml:space="preserve"> - toplotno izolacijske talne plošče iz kamene volne iz dveh slojev v skupni debelini 7cm, (plošče križno položene), ʎD=0,036W/mK SIST EN 12667, odziv na ogenj razreda A1 SIST EN 13501-1, stisljivosti CP3 ≤3mm SIST EN 12341 (kot npr. Knauf Insulation NaturBoard TPS ali enakovredno)</t>
  </si>
  <si>
    <t xml:space="preserve"> - PE folija 0,15mm, položena s preklopi op navodilih proizvajalca min 20cm
 - sistemska plošča (EPS) za talno gretje</t>
  </si>
  <si>
    <t xml:space="preserve"> - armiran cementni estrih, debeline 5cm, CT-C20-FS z dodatkom mikroarmature iz PP vlaken kot npr. Fibrins F120 ali enakovredno v količini 0,95kg/m3, ob steni robni trak iz kamene volne, debeline 12mm kot npr. Knauf Insulation DL ali enakovredno.</t>
  </si>
  <si>
    <r>
      <rPr>
        <b/>
        <sz val="11"/>
        <rFont val="Aptos Narrow"/>
        <family val="2"/>
        <scheme val="minor"/>
      </rPr>
      <t>Izdelava prebojev za inštalacije v obstoječi AB konstrukciji</t>
    </r>
    <r>
      <rPr>
        <sz val="11"/>
        <rFont val="Aptos Narrow"/>
        <family val="2"/>
        <scheme val="minor"/>
      </rPr>
      <t>. Izdelava prebojev z diamantno krono oz predhodnim zarezovanjem. Iznos materiala iz objekta, nakladanje na kamion in odvoz na deponijo po izboru izvajalca del, komplet s stroški transporta in plačilom takse deponije. Komplet z vsemi potrebnimi dodatnimi deli in materiali.</t>
    </r>
  </si>
  <si>
    <r>
      <t xml:space="preserve"> - preboj </t>
    </r>
    <r>
      <rPr>
        <sz val="11"/>
        <rFont val="Calibri"/>
        <family val="2"/>
        <charset val="238"/>
      </rPr>
      <t>ø</t>
    </r>
    <r>
      <rPr>
        <sz val="11"/>
        <rFont val="Aptos Narrow"/>
        <family val="2"/>
        <charset val="238"/>
      </rPr>
      <t>200, dolžine 45cm</t>
    </r>
  </si>
  <si>
    <r>
      <t>Nabava, dobava, montaža in demontaža opaža za AB vertikalne zidne vezi</t>
    </r>
    <r>
      <rPr>
        <sz val="11"/>
        <rFont val="Aptos Narrow"/>
        <family val="2"/>
        <scheme val="minor"/>
      </rPr>
      <t>; opaž višine do 410cm, komplet z opiranjem. Komplet z vsemi potrebnimi dodatnimi deli in materiali.</t>
    </r>
  </si>
  <si>
    <r>
      <t>Nabava, dobava, montaža in demontaža opaža za AB horizontalne zidne vezi</t>
    </r>
    <r>
      <rPr>
        <sz val="11"/>
        <rFont val="Aptos Narrow"/>
        <family val="2"/>
        <scheme val="minor"/>
      </rPr>
      <t>; opaž višine 30cm, komplet z opiranjem do višine 410cm. Komplet z vsemi potrebnimi dodatnimi deli in materiali.</t>
    </r>
  </si>
  <si>
    <t>Cev DN125 - Ø125 mm, poraba betona 0,08 m3/m1:  (SN-8)</t>
  </si>
  <si>
    <r>
      <t xml:space="preserve">Nabava, dobava in polaganje horizontalnih kanalizacijskih cevi </t>
    </r>
    <r>
      <rPr>
        <sz val="11"/>
        <rFont val="Aptos Narrow"/>
        <family val="2"/>
        <scheme val="minor"/>
      </rPr>
      <t xml:space="preserve">- UK - PVC SN-4 in UK - PVC SN-8, po standardu EN-1401-1 (poljubnega proizvajalca) z vsemi vtičnimi objemkami, U-tesnili, koleni in </t>
    </r>
  </si>
  <si>
    <r>
      <t xml:space="preserve">Nabava, dobava in izdelava "hišnega" revizijskega betonskega kanalizacijskega jaška </t>
    </r>
    <r>
      <rPr>
        <sz val="11"/>
        <rFont val="Aptos Narrow"/>
        <family val="2"/>
        <scheme val="minor"/>
      </rPr>
      <t>v objektu.</t>
    </r>
  </si>
  <si>
    <t>R.J.F. 1, 2, dimenzije 50/50x80cm, oljetesni pokrov dimenzije 50/50cm</t>
  </si>
  <si>
    <r>
      <rPr>
        <b/>
        <sz val="11"/>
        <rFont val="Aptos Narrow"/>
        <family val="2"/>
        <scheme val="minor"/>
      </rPr>
      <t>Nabava, dobava in vgradnja zunanjega revizijskega jaška fekalne kanalizacije</t>
    </r>
    <r>
      <rPr>
        <sz val="11"/>
        <rFont val="Aptos Narrow"/>
        <family val="2"/>
        <scheme val="minor"/>
      </rPr>
      <t>; PE kanalizacijski jašek iz ojačanega polietilena na obstoječi trasi kanalizacije. Vgradnja jaška skupaj z vsemi pripadajočimi pomožnimi deli, vodotesno obdelavo vtokov in iztokov ter pripravo podlage povoznega venca. Jašek z obdelano muldo. Pokrov jaška LTŽ z zaščitnim premazom proti rjavenju in z napisom "KANALIZACIJA". Komplet z vsemi potrebnimi dodatnimi deli in materiali.</t>
    </r>
  </si>
  <si>
    <r>
      <t xml:space="preserve">R.J.F. 3, dimenzije </t>
    </r>
    <r>
      <rPr>
        <sz val="11"/>
        <rFont val="Calibri"/>
        <family val="2"/>
        <charset val="238"/>
      </rPr>
      <t>ø</t>
    </r>
    <r>
      <rPr>
        <sz val="11"/>
        <rFont val="Aptos Narrow"/>
        <family val="2"/>
      </rPr>
      <t>60</t>
    </r>
    <r>
      <rPr>
        <sz val="11"/>
        <rFont val="Aptos Narrow"/>
        <family val="2"/>
        <scheme val="minor"/>
      </rPr>
      <t xml:space="preserve">x80cm, LTŽ pokrov dimenzije </t>
    </r>
    <r>
      <rPr>
        <sz val="11"/>
        <rFont val="Calibri"/>
        <family val="2"/>
        <charset val="238"/>
      </rPr>
      <t>ø</t>
    </r>
    <r>
      <rPr>
        <sz val="11"/>
        <rFont val="Aptos Narrow"/>
        <family val="2"/>
      </rPr>
      <t>60</t>
    </r>
    <r>
      <rPr>
        <sz val="11"/>
        <rFont val="Aptos Narrow"/>
        <family val="2"/>
        <scheme val="minor"/>
      </rPr>
      <t>cm</t>
    </r>
  </si>
  <si>
    <r>
      <rPr>
        <b/>
        <sz val="11"/>
        <rFont val="Aptos Narrow"/>
        <family val="2"/>
        <scheme val="minor"/>
      </rPr>
      <t>Izdelava posnetka dela nove fekalne kanalizacije</t>
    </r>
    <r>
      <rPr>
        <sz val="11"/>
        <rFont val="Aptos Narrow"/>
        <family val="2"/>
        <scheme val="minor"/>
      </rPr>
      <t xml:space="preserve"> po končanih delih: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</si>
  <si>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Aptos Narrow"/>
        <family val="2"/>
        <scheme val="minor"/>
      </rPr>
      <t>Izdelava tesnostnega preuzkusa nove fekalne kanalizacije</t>
    </r>
    <r>
      <rPr>
        <sz val="11"/>
        <rFont val="Aptos Narrow"/>
        <family val="2"/>
        <scheme val="minor"/>
      </rPr>
      <t xml:space="preserve"> po končanih delih; preizkus tesnosti se opravi po standardu PSIST-EN 1610 s strani pooblaščene organizacije z pisnim poročilom. Komplet z vsemi potrebnimi dodatnimi deli in materiali.</t>
    </r>
  </si>
  <si>
    <r>
      <rPr>
        <b/>
        <sz val="11"/>
        <rFont val="Aptos Narrow"/>
        <family val="2"/>
        <scheme val="minor"/>
      </rPr>
      <t>Izdelava priključka na obstoječo kanalizacijo</t>
    </r>
    <r>
      <rPr>
        <sz val="11"/>
        <rFont val="Aptos Narrow"/>
        <family val="2"/>
        <scheme val="minor"/>
      </rPr>
      <t>; priklop nove kanalizacijske cevi na obstoječ kanalizacijski jašek. Stiki obdelani s polnim obbetoniranjem, varnostnim podbetoniranjem in vodotesnim spajanjem skladno s pravili stroke in zahtevami PZI projekta: Izrez v obsroječi jašek, izdelava priključka z vodotesnim tesnenjem, zaščita priključka z ustrezno tesnilno folijo in varnostno polno obbetoniranje po končanem priklopu. Komplet z vsemi potrebnimi dodatnimi deli in materiali.</t>
    </r>
  </si>
  <si>
    <r>
      <t xml:space="preserve">Nabava, dobava in montaža PVC vhodnih vrat. </t>
    </r>
    <r>
      <rPr>
        <sz val="11"/>
        <rFont val="Aptos Narrow"/>
        <family val="2"/>
        <scheme val="minor"/>
      </rPr>
      <t>Vrata iz PVC šest-komornih profilov. PVC profil ojačan s pocinkanim jedrom - pocinkano pločevino, Ud=0,76W/m2K, troslojna zasteklitev Ug=0,6W/m2K. Pohodni prag s termočlenom, eloksiran aluminij, 3 delna nastavljiva nasadila, polnila debeline 40mm, tri tesnila (3 trodelna 3D nastavljiva nasadila).</t>
    </r>
  </si>
  <si>
    <t>100/230cm - požarnodporna vrata EI 30-C</t>
  </si>
  <si>
    <r>
      <t xml:space="preserve">Nabava, dobava in montaža PVC okna. </t>
    </r>
    <r>
      <rPr>
        <sz val="11"/>
        <rFont val="Aptos Narrow"/>
        <family val="2"/>
        <scheme val="minor"/>
      </rPr>
      <t>Okensko krilo iz večkomornega PVC profila z ojačitvijo iz steklenih vlaken s termo členom, debeline min 85mm, trojno tesnenje. Toplotna prehodnost profila Uf=0,94W/m²K ali manj. Okenski okvir z razširitvenim profilom zaradi montaže senčil.</t>
    </r>
  </si>
  <si>
    <r>
      <rPr>
        <b/>
        <sz val="11"/>
        <rFont val="Aptos Narrow"/>
        <family val="2"/>
        <scheme val="minor"/>
      </rPr>
      <t>Nabava, dobava in montaža notranjih vrat.</t>
    </r>
    <r>
      <rPr>
        <sz val="11"/>
        <rFont val="Aptos Narrow"/>
        <family val="2"/>
        <scheme val="minor"/>
      </rPr>
      <t xml:space="preserve"> Notranja suhomontažna vrata z jeklenim podbojem, predhodno prašno barvan v RAL barvi po izboru projektanta.</t>
    </r>
  </si>
  <si>
    <t>V1</t>
  </si>
  <si>
    <t>71/208,5cm - enokrilna vrata</t>
  </si>
  <si>
    <t>V2</t>
  </si>
  <si>
    <t>81/208,5cm - enokrilna vrata</t>
  </si>
  <si>
    <t>201/248,5cm - dvokrilna drsna vrata</t>
  </si>
  <si>
    <t>V4d</t>
  </si>
  <si>
    <t>120/80cm - brez žaluzij</t>
  </si>
  <si>
    <t>O2p</t>
  </si>
  <si>
    <t>120/160cm - fiksno požarnoodporno okno EI 60, brez žaluzij</t>
  </si>
  <si>
    <t>120/160cm</t>
  </si>
  <si>
    <r>
      <rPr>
        <b/>
        <sz val="11"/>
        <rFont val="Aptos Narrow"/>
        <family val="2"/>
        <scheme val="minor"/>
      </rPr>
      <t>Nabava, izdelava, dobava in montaža suhomontažnih pregradnih sten</t>
    </r>
    <r>
      <rPr>
        <sz val="11"/>
        <rFont val="Aptos Narrow"/>
        <family val="2"/>
        <scheme val="minor"/>
      </rPr>
      <t xml:space="preserve"> v sanitarnih prostorih in garderobah; predelne stene višine 2100mm, za 150mm dvignjenih od finalnega tlaka, z vgrajenimi vrati. </t>
    </r>
  </si>
  <si>
    <t>PS1,
PS2,
PS3,
PS4</t>
  </si>
  <si>
    <t>Vrata:
- 90/210cm
- 2 x Rf nasadilo
- kljuka "bunka" Rf in magnet za zaprtje vrat</t>
  </si>
  <si>
    <r>
      <rPr>
        <b/>
        <sz val="11"/>
        <rFont val="Aptos Narrow"/>
        <family val="2"/>
        <scheme val="minor"/>
      </rPr>
      <t>Nabava, dobava in montaža akustičnega rasterskega spuščenega stropa z obrobo iz mavčnokartonskih plošč</t>
    </r>
    <r>
      <rPr>
        <sz val="11"/>
        <rFont val="Aptos Narrow"/>
        <family val="2"/>
        <scheme val="minor"/>
      </rPr>
      <t xml:space="preserve"> v ravnini. Strop spuščen na globini do cca110cm.</t>
    </r>
  </si>
  <si>
    <r>
      <rPr>
        <b/>
        <sz val="11"/>
        <rFont val="Aptos Narrow"/>
        <family val="2"/>
        <scheme val="minor"/>
      </rPr>
      <t>Nabava, dobava in izdelava spuščenega stropa iz vlagoodpornih mavčnokartonskih plošč</t>
    </r>
    <r>
      <rPr>
        <sz val="11"/>
        <rFont val="Aptos Narrow"/>
        <family val="2"/>
        <scheme val="minor"/>
      </rPr>
      <t xml:space="preserve"> v ravnini. Strop spuščen na globini do cca 110cm.</t>
    </r>
  </si>
  <si>
    <r>
      <rPr>
        <b/>
        <sz val="11"/>
        <rFont val="Aptos Narrow"/>
        <family val="2"/>
        <scheme val="minor"/>
      </rPr>
      <t>Nabava, dobava in izdelava spuščenega stropa iz mavčnokartonskih plošč</t>
    </r>
    <r>
      <rPr>
        <sz val="11"/>
        <rFont val="Aptos Narrow"/>
        <family val="2"/>
        <scheme val="minor"/>
      </rPr>
      <t xml:space="preserve"> v ravnini. Strop spuščen na globini do cca 110cm.</t>
    </r>
  </si>
  <si>
    <t xml:space="preserve"> -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</si>
  <si>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Mavčnokartonske plošče zaključene z bandažiranjem ter 2x kitanjem, v kvaliteti K2 in brušenjem, izvedena priprava za slikanje. Vključno z izvedbo vseh zaključkov, reg, kitanj, pripravo za vgradnjo svetil in ostalih instalacijskih elementov v stropu.</t>
  </si>
  <si>
    <r>
      <rPr>
        <b/>
        <sz val="11"/>
        <rFont val="Aptos Narrow"/>
        <family val="2"/>
        <scheme val="minor"/>
      </rPr>
      <t xml:space="preserve">Nabava, dobava in izdelava spuščenega stropa s toplotno izolacijo </t>
    </r>
    <r>
      <rPr>
        <sz val="11"/>
        <rFont val="Aptos Narrow"/>
        <family val="2"/>
        <scheme val="minor"/>
      </rPr>
      <t>v poševnini. Strop spuščen na globini do cca 80cm v sestavi:</t>
    </r>
  </si>
  <si>
    <t xml:space="preserve"> - toplotna izolacija iz filca iz mineralne steklene volne v debelini 20cm kot npr. Knauf Insulation UNIFIT 035 ali enakovredno
 - parna ovira kot npr. Knauf Insulation ali enakovredno
 - podkonstrukcija iz pocinkane jeklene pločevine z obešali, pritrjena na obstoječo konstrukcijo</t>
  </si>
  <si>
    <t xml:space="preserve"> - spuščena stropna obloga iz mavčnokartonskih plošč z vodoravno spodnjo ploskvijo brez fug s pokrito podkonstrukcijo. Spodnja vidna ploskev iz masivnih mavčnih plošč. Debelina obloge: 12,5 mm (kot npr. sistem Knauf stropni sistem D 112 ali enakovredno). </t>
  </si>
  <si>
    <r>
      <rPr>
        <b/>
        <sz val="11"/>
        <rFont val="Aptos Narrow"/>
        <family val="2"/>
        <scheme val="minor"/>
      </rPr>
      <t xml:space="preserve">Nabava, dobava in polaganje visokokvalitetne organske talne obloge </t>
    </r>
    <r>
      <rPr>
        <sz val="11"/>
        <rFont val="Aptos Narrow"/>
        <family val="2"/>
        <scheme val="minor"/>
      </rPr>
      <t>brez vsebnosti nitrazaminov, vinilkloridov, plastifikatorjev, termo plastičnih kloridov kot npr. Wineo 1500 FCS ali enakovredno.</t>
    </r>
  </si>
  <si>
    <r>
      <rPr>
        <b/>
        <sz val="11"/>
        <rFont val="Aptos Narrow"/>
        <family val="2"/>
        <scheme val="minor"/>
      </rPr>
      <t>Nabava, dobava in izvedba tlaka iz sanitarnih keramičnih ploščic</t>
    </r>
    <r>
      <rPr>
        <sz val="11"/>
        <rFont val="Aptos Narrow"/>
        <family val="2"/>
        <scheme val="minor"/>
      </rPr>
      <t xml:space="preserve"> (granitogres), srednji cenovni razred, dimenzije npr. 60/60cm, protizdrsnost R10.
Izvedba tlaka iz keramičnih ploščic lepljenih s cementnim lepilom na estrih.</t>
    </r>
  </si>
  <si>
    <r>
      <rPr>
        <b/>
        <sz val="11"/>
        <rFont val="Aptos Narrow"/>
        <family val="2"/>
        <scheme val="minor"/>
      </rPr>
      <t>Nabava, dobava in izvedba obloge sten iz sanitarnih stenskih keramičnih ploščic</t>
    </r>
    <r>
      <rPr>
        <sz val="11"/>
        <rFont val="Aptos Narrow"/>
        <family val="2"/>
        <scheme val="minor"/>
      </rPr>
      <t xml:space="preserve"> v sanitarnih prostorih in prostorih čistil, dimenzije npr. 60/20cm, srednji cenovni razred.
Izvedba obloge iz keramičnih ploščic lepljenih s cementnim lepilom na podlago do višine do 300cm. </t>
    </r>
  </si>
  <si>
    <r>
      <rPr>
        <b/>
        <sz val="11"/>
        <rFont val="Aptos Narrow"/>
        <family val="2"/>
        <scheme val="minor"/>
      </rPr>
      <t>Nabava, dobava in izvedba tlaka iz granitogres ploščic</t>
    </r>
    <r>
      <rPr>
        <sz val="11"/>
        <rFont val="Aptos Narrow"/>
        <family val="2"/>
        <scheme val="minor"/>
      </rPr>
      <t>. Izvedba tlaka iz granitogres ploščic lepljenih s cementnim lepilom na estrih.</t>
    </r>
  </si>
  <si>
    <r>
      <rPr>
        <b/>
        <sz val="11"/>
        <rFont val="Aptos Narrow"/>
        <family val="2"/>
        <scheme val="minor"/>
      </rPr>
      <t>Nabava, dobava, dvakratno kitanje in brušenje</t>
    </r>
    <r>
      <rPr>
        <sz val="11"/>
        <rFont val="Aptos Narrow"/>
        <family val="2"/>
        <scheme val="minor"/>
      </rPr>
      <t>; kitanje z izravnalno maso in brušenje. Površine pripravljene na oplesk.</t>
    </r>
  </si>
  <si>
    <r>
      <rPr>
        <b/>
        <sz val="11"/>
        <rFont val="Aptos Narrow"/>
        <family val="2"/>
        <scheme val="minor"/>
      </rPr>
      <t>Nabava, dobava in dvakratno slikanje sten in stropov</t>
    </r>
    <r>
      <rPr>
        <sz val="11"/>
        <rFont val="Aptos Narrow"/>
        <family val="2"/>
        <scheme val="minor"/>
      </rPr>
      <t xml:space="preserve"> s kakovostno disperzijsko barvo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</si>
  <si>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rPr>
        <b/>
        <sz val="11"/>
        <rFont val="Aptos Narrow"/>
        <family val="2"/>
        <scheme val="minor"/>
      </rPr>
      <t>Nabava, dobava in slikanje sten z visoko kakovostno pralno zidno barvo</t>
    </r>
    <r>
      <rPr>
        <sz val="11"/>
        <rFont val="Aptos Narrow"/>
        <family val="2"/>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</si>
  <si>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r>
      <rPr>
        <b/>
        <sz val="11"/>
        <rFont val="Aptos Narrow"/>
        <family val="2"/>
        <scheme val="minor"/>
      </rPr>
      <t>Nabava, dobava, montaža in demontaža fasadnega odra</t>
    </r>
    <r>
      <rPr>
        <sz val="11"/>
        <rFont val="Aptos Narrow"/>
        <family val="2"/>
        <scheme val="minor"/>
      </rPr>
      <t xml:space="preserve">; enostavni cevni fasadni oder, višine do 4,00m. Oder za izdelavo fasade, montažo kleparskih izdelkov, žlebov, obrob ter za izdelavo finalnih opleskov. </t>
    </r>
  </si>
  <si>
    <r>
      <rPr>
        <b/>
        <sz val="11"/>
        <rFont val="Aptos Narrow"/>
        <family val="2"/>
        <scheme val="minor"/>
      </rPr>
      <t>Nabava, dobava in izdelava klasične kontaktne fasade</t>
    </r>
    <r>
      <rPr>
        <sz val="11"/>
        <rFont val="Aptos Narrow"/>
        <family val="2"/>
        <scheme val="minor"/>
      </rPr>
      <t xml:space="preserve"> z zaključnim tankoslojnim ometom v sestavi:
 - lepilo; oplemeniteno mineralno lepilo v visoko močjo sprijemanja
 - toplotna izolacija; plošče iz kamene volne (kot npr. Knauf Insulation ali enakovredno), debeline 15cm; toplotna prevodnost 0,040 W/mK (SIST EN 12667), odziv na ogenj razred A1 (SIST EN 13501)
  - armirna mrežica iz plastificirani, alkalno obstojnih steklenih niti</t>
    </r>
  </si>
  <si>
    <t>Kapni zaključek fasade - "polica"; zaključek z jekleno barvano pločevino r.š. cca 75cm.</t>
  </si>
  <si>
    <t>Polica pritrjena na obstoječo konstrukcijo -  dvojna pločevina.</t>
  </si>
  <si>
    <t>GASILSKA OPREMA</t>
  </si>
  <si>
    <t>SPLOŠNA DOLOČILA
V ceni vseh postavk, morajo biti zajeta vsa dela, dobava in montaža, osnovni material, pritrdilni material.
Gasilska oprema in tesnjenje prehodov instalacij skozi stene in plošče morajo biti izvedeni po navodilih študije požarne varnosti.</t>
  </si>
  <si>
    <r>
      <rPr>
        <b/>
        <sz val="11"/>
        <rFont val="Aptos Narrow"/>
        <family val="2"/>
        <scheme val="minor"/>
      </rPr>
      <t>Nabava, dobava in montaža gasilnih aparatov</t>
    </r>
    <r>
      <rPr>
        <sz val="11"/>
        <rFont val="Aptos Narrow"/>
        <family val="2"/>
        <scheme val="minor"/>
      </rPr>
      <t>, vključno z montažo nosilcev za aparate in označitvijo. Lokacije montaže po požarnem elaboratu. Komplet z vsemi potrebnimi dodatnimi deli in materiali.</t>
    </r>
  </si>
  <si>
    <t>Gasilni aparat S6 12 enot</t>
  </si>
  <si>
    <t>tesnenje z polelastičnim ognjevarnim materialom poljubnega proizvajalca, polaganje bandažne armirane rozete in kitanje. Izvedba v skladu s požarnim elaboratom. Komplet z vsemi potrebnimi dodatnimi deli in materiali.</t>
  </si>
  <si>
    <r>
      <rPr>
        <b/>
        <sz val="11"/>
        <rFont val="Aptos Narrow"/>
        <family val="2"/>
        <scheme val="minor"/>
      </rPr>
      <t>Nabava, dobava in izdelava - ognjevarno tesnenje</t>
    </r>
    <r>
      <rPr>
        <sz val="11"/>
        <rFont val="Aptos Narrow"/>
        <family val="2"/>
        <scheme val="minor"/>
      </rPr>
      <t xml:space="preserve"> prebojev oz prehodov inštlacij med požarnimi sektorji; obojestransko tesnenje izvrtanih odprtin v opečni, betonski ali armiranobetonski konstrukciji po položitvi opreme: </t>
    </r>
  </si>
  <si>
    <r>
      <rPr>
        <b/>
        <sz val="11"/>
        <rFont val="Aptos Narrow"/>
        <family val="2"/>
        <scheme val="minor"/>
      </rPr>
      <t>Izdelava in montaža požarnega reda</t>
    </r>
    <r>
      <rPr>
        <sz val="11"/>
        <rFont val="Aptos Narrow"/>
        <family val="2"/>
        <scheme val="minor"/>
      </rPr>
      <t>. Požarni red objekta v skladu z veljavno zakonodajo, izdelano po navodilu požarne študije. V ceni potrebno zajeti izdelavo, dobavo in montažo uokvirjenih "načrtov" na predpisane lokacije. Komplet z vsemi potrebnimi dodatnimi deli in materiali.</t>
    </r>
  </si>
  <si>
    <r>
      <rPr>
        <b/>
        <sz val="11"/>
        <rFont val="Aptos Narrow"/>
        <family val="2"/>
        <scheme val="minor"/>
      </rPr>
      <t>Izdelava in montaža evakuacijskega načrta.</t>
    </r>
    <r>
      <rPr>
        <sz val="11"/>
        <rFont val="Aptos Narrow"/>
        <family val="2"/>
        <scheme val="minor"/>
      </rPr>
      <t xml:space="preserve"> Evakuacijski načrt v skladu z veljavno zakonodajo, izdelano po navodilu požarne študije. V ceni potrebno zajeti izdelavo, dobavo in montažo uokvirjenih "načrtov" na predpisane lokacije. Komplet z vsemi potrebnimi dodatnimi deli in materiali.</t>
    </r>
  </si>
  <si>
    <t>GASILSKA OPREMA SKUPAJ:</t>
  </si>
  <si>
    <t>GARAŽA</t>
  </si>
  <si>
    <t>GARAŽA SKUPAJ:</t>
  </si>
  <si>
    <r>
      <rPr>
        <b/>
        <sz val="11"/>
        <rFont val="Aptos Narrow"/>
        <family val="2"/>
        <scheme val="minor"/>
      </rPr>
      <t>Nabava, dobava in montaža avtodvigala;</t>
    </r>
    <r>
      <rPr>
        <sz val="11"/>
        <rFont val="Aptos Narrow"/>
        <family val="2"/>
        <scheme val="minor"/>
      </rPr>
      <t xml:space="preserve"> avtodvigalo za osebna vozila po izboru naročnika. Komplet z vsemi potrebnimi dodatnimi deli in materiali.</t>
    </r>
  </si>
  <si>
    <t>PRIROČNO SKLADIŠČE</t>
  </si>
  <si>
    <t>REG3</t>
  </si>
  <si>
    <r>
      <rPr>
        <b/>
        <sz val="11"/>
        <rFont val="Aptos Narrow"/>
        <family val="2"/>
        <scheme val="minor"/>
      </rPr>
      <t>Nabava, dobava in montaža kovinskega regala</t>
    </r>
    <r>
      <rPr>
        <sz val="11"/>
        <rFont val="Aptos Narrow"/>
        <family val="2"/>
        <scheme val="minor"/>
      </rPr>
      <t>, dimenzije 70/140/300cm. Regal z vijačenimi policami. Komplet z vsemi potrebnimi dodatnimi deli in materiali.</t>
    </r>
  </si>
  <si>
    <t>PRIROČNO SKLADIŠČE SKUPAJ:</t>
  </si>
  <si>
    <t>GARDEROBA ŽENSKE</t>
  </si>
  <si>
    <t>GO1</t>
  </si>
  <si>
    <t>Nabava, dobava/izdelava in montaža dvodelne garderobne omare.</t>
  </si>
  <si>
    <t>Omara dimenzije 80/50cm, višine 200cm.</t>
  </si>
  <si>
    <t>Omara z dvokrilnimi vrati, opremljena s cilindrično ključavnico. V omari premične police in obešalni drog.</t>
  </si>
  <si>
    <t>OV10</t>
  </si>
  <si>
    <t>Nabava, dobava/izdelava in montaža omare.</t>
  </si>
  <si>
    <t>Omara dimenzije 50/30cm, višine 200cm.</t>
  </si>
  <si>
    <t>Omara z enokrilnimi vrati, opremljena s cilindrično ključavnico. V omari premične police.</t>
  </si>
  <si>
    <t>A.DVI.</t>
  </si>
  <si>
    <r>
      <rPr>
        <b/>
        <sz val="11"/>
        <rFont val="Aptos Narrow"/>
        <family val="2"/>
        <scheme val="minor"/>
      </rPr>
      <t>Nabava, dobava/izdelava in montaža garderobne klopi</t>
    </r>
    <r>
      <rPr>
        <sz val="11"/>
        <rFont val="Aptos Narrow"/>
        <family val="2"/>
        <scheme val="minor"/>
      </rPr>
      <t>, dimenzije 80/50/45cm. Komplet z vsemi potrebnimi dodatnimi deli in materiali.</t>
    </r>
  </si>
  <si>
    <t>GARDEROBA ŽENSKE SKUPAJ:</t>
  </si>
  <si>
    <t>GARDEROBA MOŠKI</t>
  </si>
  <si>
    <t>GARDEROBA MOŠKI SKUPAJ:</t>
  </si>
  <si>
    <t>VOZIČEK</t>
  </si>
  <si>
    <t>VOZIČEK SKUPAJ:</t>
  </si>
  <si>
    <r>
      <rPr>
        <b/>
        <sz val="11"/>
        <rFont val="Aptos Narrow"/>
        <family val="2"/>
        <scheme val="minor"/>
      </rPr>
      <t>Nabava, dobava in montaža vozička za čistila - čistilni voziček.</t>
    </r>
    <r>
      <rPr>
        <sz val="11"/>
        <rFont val="Aptos Narrow"/>
        <family val="2"/>
        <scheme val="minor"/>
      </rPr>
      <t xml:space="preserve"> Voziček iz polipropilena, enostaven za čiščenje, nerjaveč. Vsebuje več hermetično zaprtih veder in držalo za 120l vrečke. Zaprt skladiščni prostor s predalom, prostor za umivanje in predpriprava krp. Viziček dimenzije 125x58x115cm. Npr. Magic System 700B, TTS ali enakovredno.</t>
    </r>
  </si>
  <si>
    <r>
      <rPr>
        <b/>
        <sz val="11"/>
        <rFont val="Aptos Narrow"/>
        <family val="2"/>
        <scheme val="minor"/>
      </rPr>
      <t>Nabava, dobava in montaža kovinskega regala</t>
    </r>
    <r>
      <rPr>
        <sz val="11"/>
        <rFont val="Aptos Narrow"/>
        <family val="2"/>
        <scheme val="minor"/>
      </rPr>
      <t>, dimenzije 70/140/250cm. Regal z vijačenimi policami. Komplet z vsemi potrebnimi dodatnimi deli in materiali.</t>
    </r>
  </si>
  <si>
    <t>REG1</t>
  </si>
  <si>
    <t>REG2</t>
  </si>
  <si>
    <r>
      <rPr>
        <b/>
        <sz val="11"/>
        <rFont val="Aptos Narrow"/>
        <family val="2"/>
        <scheme val="minor"/>
      </rPr>
      <t>Nabava, dobava in montaža kovinskega regala</t>
    </r>
    <r>
      <rPr>
        <sz val="11"/>
        <rFont val="Aptos Narrow"/>
        <family val="2"/>
        <scheme val="minor"/>
      </rPr>
      <t>, dimenzije 70/100/250cm. Regal z vijačenimi policami. Komplet z vsemi potrebnimi dodatnimi deli in materiali.</t>
    </r>
  </si>
  <si>
    <t>ČK1</t>
  </si>
  <si>
    <r>
      <rPr>
        <b/>
        <sz val="11"/>
        <rFont val="Aptos Narrow"/>
        <family val="2"/>
        <scheme val="minor"/>
      </rPr>
      <t>Nabava, dobava/izdelava in montaža čajne kuhinje</t>
    </r>
    <r>
      <rPr>
        <sz val="11"/>
        <rFont val="Aptos Narrow"/>
        <family val="2"/>
        <scheme val="minor"/>
      </rPr>
      <t>. Kuhinjski pult dimenzije 200/60/90cm z omarami in predali pod pultom. Viseče omarice dimenzije 200/35/60cm. Čajna kuhinja opremljena z vgradnim pomivalnim strojem, indukcijsko kuhalno ploščo z 2 poljema, pomivalno korito z ocejevalnikom in podpultnim hladilnikom.</t>
    </r>
  </si>
  <si>
    <r>
      <t>Nabava, dobava in montaža kuhinjskega stola.</t>
    </r>
    <r>
      <rPr>
        <sz val="11"/>
        <rFont val="Aptos Narrow"/>
        <family val="2"/>
        <scheme val="minor"/>
      </rPr>
      <t xml:space="preserve"> Stol srednjega cenovnega razreda, nakladalni, oblazinjen z mikrotkanino, kromirano kovinsko ogrodje.</t>
    </r>
  </si>
  <si>
    <t>M5</t>
  </si>
  <si>
    <r>
      <t>Nabava, dobava/izdelava in montaža jedilniške mize</t>
    </r>
    <r>
      <rPr>
        <sz val="11"/>
        <rFont val="Aptos Narrow"/>
        <family val="2"/>
        <scheme val="minor"/>
      </rPr>
      <t xml:space="preserve"> dimenzije 60/60/75cm.</t>
    </r>
  </si>
  <si>
    <t>PISARNA VODJA</t>
  </si>
  <si>
    <r>
      <rPr>
        <b/>
        <sz val="11"/>
        <rFont val="Aptos Narrow"/>
        <family val="2"/>
        <scheme val="minor"/>
      </rPr>
      <t>Nabava, dobava/izdelava in montaža računalniške mize</t>
    </r>
    <r>
      <rPr>
        <sz val="11"/>
        <rFont val="Aptos Narrow"/>
        <family val="2"/>
        <scheme val="minor"/>
      </rPr>
      <t xml:space="preserve"> dimenzije 160/80/75cm. Delovna površina 2x izvrtina s PVC pokrovom za napeljavo inštalacij.</t>
    </r>
  </si>
  <si>
    <r>
      <rPr>
        <b/>
        <sz val="11"/>
        <rFont val="Aptos Narrow"/>
        <family val="2"/>
        <scheme val="minor"/>
      </rPr>
      <t>Nabava, dobava/izdelava in montaža računalniške mize</t>
    </r>
    <r>
      <rPr>
        <sz val="11"/>
        <rFont val="Aptos Narrow"/>
        <family val="2"/>
        <scheme val="minor"/>
      </rPr>
      <t xml:space="preserve"> dimenzije 120/60/75cm. Delovna površina 2x izvrtina s PVC pokrovom za napeljavo inštalacij.</t>
    </r>
  </si>
  <si>
    <r>
      <rPr>
        <b/>
        <sz val="11"/>
        <rFont val="Aptos Narrow"/>
        <family val="2"/>
        <scheme val="minor"/>
      </rPr>
      <t>Nabava, dobava/izdelava in montaža predalčnika</t>
    </r>
    <r>
      <rPr>
        <sz val="11"/>
        <rFont val="Aptos Narrow"/>
        <family val="2"/>
        <scheme val="minor"/>
      </rPr>
      <t>. Predalčnik dimenzije 40/60cm, višine 60cm, s 4 predali na koleščkih. Predali opremljeni s cilindrično ključavnico.</t>
    </r>
  </si>
  <si>
    <r>
      <t>Nabava, dobava in montaža pisarniškega stola</t>
    </r>
    <r>
      <rPr>
        <sz val="11"/>
        <rFont val="Aptos Narrow"/>
        <family val="2"/>
        <scheme val="minor"/>
      </rPr>
      <t>. Stol srednjega cenovnega razreda, s prostornim sedežem in širokim dizajnom. Stol mehko oblazinjen z umetnim usnjem, opremljen z gugalnim mehanizmom in oblazinjenimi nasloni za roke. Stol na koleščkih, gugalni mehanizem, podnožje inox.</t>
    </r>
  </si>
  <si>
    <t>PISARNA VODJA SKUPAJ:</t>
  </si>
  <si>
    <r>
      <t xml:space="preserve">Nabava, dobava/izdelava in montaža stenskega garderobnega obešalnika. </t>
    </r>
    <r>
      <rPr>
        <sz val="11"/>
        <rFont val="Aptos Narrow"/>
        <family val="2"/>
        <scheme val="minor"/>
      </rPr>
      <t>Obešalnik iz stenske plošče dimenzije 80/180cm s 4 obešalnimi kljukami.</t>
    </r>
  </si>
  <si>
    <t>Omara dimenzije 120/40cm, višine 200cm.</t>
  </si>
  <si>
    <t>OV1</t>
  </si>
  <si>
    <t>M4</t>
  </si>
  <si>
    <r>
      <rPr>
        <b/>
        <sz val="11"/>
        <rFont val="Aptos Narrow"/>
        <family val="2"/>
        <scheme val="minor"/>
      </rPr>
      <t>Nabava, dobava/izdelava in montaža konferenčne mize</t>
    </r>
    <r>
      <rPr>
        <sz val="11"/>
        <rFont val="Aptos Narrow"/>
        <family val="2"/>
        <scheme val="minor"/>
      </rPr>
      <t xml:space="preserve"> dimenzije 80/80/75cm. Delovna površina 1x izvrtina s PVC pokrovom za napeljavo inštalacij.</t>
    </r>
  </si>
  <si>
    <r>
      <t>Nabava, dobava in montaža konferečnega stola.</t>
    </r>
    <r>
      <rPr>
        <sz val="11"/>
        <rFont val="Aptos Narrow"/>
        <family val="2"/>
        <scheme val="minor"/>
      </rPr>
      <t xml:space="preserve"> Stol srednjega cenovnega razreda, nakladalni, oblazinjen z mikrotkanino, kromirano kovinsko ogrodje.</t>
    </r>
  </si>
  <si>
    <t>OV2</t>
  </si>
  <si>
    <t>Omara dimenzije 100/40cm, višine 200cm.</t>
  </si>
  <si>
    <t>OV3</t>
  </si>
  <si>
    <t>Nabava, dobava in montaža jeklene omare za blagajno.</t>
  </si>
  <si>
    <t>Omara dimenzije 120/80cm, višine 200cm.</t>
  </si>
  <si>
    <t>Varnostna omara.</t>
  </si>
  <si>
    <r>
      <rPr>
        <b/>
        <sz val="11"/>
        <rFont val="Aptos Narrow"/>
        <family val="2"/>
        <scheme val="minor"/>
      </rPr>
      <t>Nabava, dobava in montaža kopirnega stroja</t>
    </r>
    <r>
      <rPr>
        <sz val="11"/>
        <rFont val="Aptos Narrow"/>
        <family val="2"/>
        <scheme val="minor"/>
      </rPr>
      <t>.</t>
    </r>
  </si>
  <si>
    <t>M2</t>
  </si>
  <si>
    <r>
      <rPr>
        <b/>
        <sz val="11"/>
        <rFont val="Aptos Narrow"/>
        <family val="2"/>
        <scheme val="minor"/>
      </rPr>
      <t>Nabava, dobava/izdelava in montaža računalniške mize</t>
    </r>
    <r>
      <rPr>
        <sz val="11"/>
        <rFont val="Aptos Narrow"/>
        <family val="2"/>
        <scheme val="minor"/>
      </rPr>
      <t xml:space="preserve"> dimenzije 140/60/75cm. Delovna površina 2x izvrtina s PVC pokrovom za napeljavo inštalacij.</t>
    </r>
  </si>
  <si>
    <t>E.</t>
  </si>
  <si>
    <t>ELEKTRIČNE INŠTALACIJE - AVTO PARK</t>
  </si>
  <si>
    <t>REKAPITULACIJA ELEKTRIČNIH INŠTALACIJ</t>
  </si>
  <si>
    <t xml:space="preserve"> </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</si>
  <si>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</si>
  <si>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</si>
  <si>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</si>
  <si>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</si>
  <si>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</si>
  <si>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</si>
  <si>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</si>
  <si>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</si>
  <si>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</si>
  <si>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</si>
  <si>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</si>
  <si>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</si>
  <si>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</si>
  <si>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</si>
  <si>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</si>
  <si>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SPLOŠNA RAZSVETLJAVA</t>
  </si>
  <si>
    <t xml:space="preserve">Posamezna postavka zajema dobavo, montažo in priklop svetilke. </t>
  </si>
  <si>
    <r>
      <rPr>
        <b/>
        <sz val="11"/>
        <rFont val="Arial"/>
        <family val="2"/>
        <charset val="238"/>
      </rPr>
      <t>S02</t>
    </r>
    <r>
      <rPr>
        <sz val="11"/>
        <rFont val="Arial"/>
        <family val="2"/>
        <charset val="238"/>
      </rPr>
      <t xml:space="preserve"> Nadgradna, vodotesna svetilka dimenzij 1600×97x92 mm. 
Ohišje svetilke je izdelano iz tlačno poloikarbonata sive barve in je znotraj ojačano z dodtnimi profili.
Optika: difuzor je izdelan iz prozornega polikarbonata, , narebričenega z notranje strani, kateri zagotavlja minimalno bleščanje UGR, odsevnik iz belo obarvanega aluminija.</t>
    </r>
  </si>
  <si>
    <t>Predstikalna naprava: 
- polprevodniška
- faktor moči ≥ 0,95
- LED svetlobni vir:
  - z življenjsko dobo L80/B20@≥ 50.000 h
  - McAdam = 3,
  - efektivni svetlobni tok ≥ 3.219 lm ± 10 %
  - temperatura barve svetlobe 4.000 K
  - barvni indeks CRI ≥ 80
Ostalo:
- Priključna moč ≤  27,0 W ± 10 %
- Stopnja zaščite = IP66
- Mehanska trdnost ≥ IK08
- Razred izolacije: II
kot npr.:Hydro 957 Echo HE - MSo LED 4000K CRI80 51W CLD Grigio 164736-0072</t>
  </si>
  <si>
    <r>
      <rPr>
        <b/>
        <sz val="11"/>
        <rFont val="Arial"/>
        <family val="2"/>
        <charset val="238"/>
      </rPr>
      <t>S03</t>
    </r>
    <r>
      <rPr>
        <sz val="11"/>
        <rFont val="Arial"/>
        <family val="2"/>
        <charset val="238"/>
      </rPr>
      <t xml:space="preserve"> Vgradna svetilka modula 596×596 mm. 
Ohišje svetilke je izdelano iz belo obarvane pločevine, okvir iz belo obarvanega aluminaijastega profila.
Optika: difuzor iz PMMA, mikroprizmatičen, ki zagotavlja stopnjo bleščanja UGR &lt; 19.</t>
    </r>
  </si>
  <si>
    <t>Predstikalna naprava: 
- polprevodniška 
- faktor moči ≥ 0,95
- LED svetlobni vir:
  - z življenjsko dobo L80/B20@≥ 50.000 h
  - McAdam = 3,
  - efektivni svetlobni tok ≥ 3.600 lm ± 10 %
  - temperatura barve svetlobe 4.000 K
  - barvni indeks CRI ≥ 80
Ostalo:
- Priključna moč ≤  33,0 W ± 10 %
- Stopnja zaščite = IP20/43
- Mehanska trdnost ≥ IK06
- Razred izolacije: II
kot npr.:Disano 842 LED Panel - UGR&lt;19 - CRI 80 4000K CRI80 33W CLD Bianco 150205-00</t>
  </si>
  <si>
    <r>
      <rPr>
        <b/>
        <sz val="11"/>
        <rFont val="Arial"/>
        <family val="2"/>
        <charset val="238"/>
      </rPr>
      <t>S05</t>
    </r>
    <r>
      <rPr>
        <sz val="11"/>
        <rFont val="Arial"/>
        <family val="2"/>
        <charset val="238"/>
      </rPr>
      <t xml:space="preserve"> Vgradna, dekorativna svetilka dimenzij fi 180×58 mm. 
Ohišje svetilke je izdelano iz tlačno litega aluminija bele barve.
Optika: odsevnik iz belo obarvanega aluminija. </t>
    </r>
  </si>
  <si>
    <t>Predstikalna naprava: 
- polprevodniška
- faktor moči ≥ 0,95
- LED svetlobni vir:
  - z življenjsko dobo L80/B20@≥ 55.000 h
  - McAdam = 3,
  - efektivni svetlobni tok ≥ 1.830 lm ± 10 %
  - temperatura barve svetlobe 4.000 K
  - barvni indeks CRI ≥95
Ostalo:
- Priključna moč ≤  14,0 W ± 10 %
- Stopnja zaščite = IP20/44
- Mehanska trdnost ≥ IK07
- Razred izolacije: II
kot npr.: DISANO 883 Compact CRI95 - DIP SWITCH 4000K CRI95 14W CLD Bianco 156415-00</t>
  </si>
  <si>
    <t>REGULACIJSKA OPREMA</t>
  </si>
  <si>
    <t>DALI usmerjevalnik/napajalnilk, 1x 64 DALI naslovov, za montažo na DIN letev, napajanje 230V, varovanje z instalacijskim odklopnikom max. 6A, 1x DALI izhod 240mA, DALI kabel 0,5-2,5mm2, max dolžina DALI napajanja 300m (1,5mm2),
kot npr. Helvar 402 Router</t>
  </si>
  <si>
    <t xml:space="preserve">DALI analogna vhodna enota z možnostjo priključitve signalnih LED. Omogoča krmiljenje do 4 DALI skupin ali aktiviranje štirih scen ter povratno informacijo preko LED, prav tako za štiri skupine ali scene, komplet z nadometno dozo z 4imi tipkami + signalizacija.
kot npr.: HELVAR HES 445 DALI input Tellback unit </t>
  </si>
  <si>
    <t xml:space="preserve">Programiranje DALI opreme, šolanje uporabnika in izdelava navodil za uporabo </t>
  </si>
  <si>
    <t>kpl</t>
  </si>
  <si>
    <t>SENZORJI</t>
  </si>
  <si>
    <t>Stropni nadometni IR senzor, 360 stopinj pokrivanja z nastavitvijo časa in svetlosti za vklapljanje razsvetjave 230V, 10A, IP44, domet vsaj 6m radialno (113m2), kot npr Steinel ali enakovredno (hodniki, stopnišča, skladišče).</t>
  </si>
  <si>
    <t>Stropni nadometni IR senzor, 360 stopinj pokrivanja z nastavitvijo časa in svetlosti za vklapljanje razsvetjave 230V, 10A, IP44, domet vsaj 4m radialno, kot npr Steinel ali enakovredno (sanitarije).</t>
  </si>
  <si>
    <t>VARNOSTNA RAZSVETLJAVA</t>
  </si>
  <si>
    <r>
      <rPr>
        <b/>
        <sz val="11"/>
        <color theme="1"/>
        <rFont val="Arial"/>
        <family val="2"/>
        <charset val="238"/>
      </rPr>
      <t>EM01</t>
    </r>
    <r>
      <rPr>
        <sz val="11"/>
        <color theme="1"/>
        <rFont val="Arial"/>
        <family val="2"/>
        <charset val="238"/>
      </rPr>
      <t>:Zasilna svetilka z lastnim akumulatorjem za nadometno stropno ali zidno montažo, z optiko prilagojeno za pokrivanje velikih površin in certifikatom ENEC. Opremljena s sistemom za samotestiranje, stopnja zaščite IP40, delovanje v pripravnem ali stalnem spoju, z izhodno močjo svetlobe, ki ni manjša od 250 lm, avtonomija 3h, dimenzije: 292x111x40 mm. Komplet z montažnim priborom.
Kot npr. oz. enakovredno: Eaton NexiTech LED NEXI250-3H-AT</t>
    </r>
  </si>
  <si>
    <r>
      <t xml:space="preserve">EM09 </t>
    </r>
    <r>
      <rPr>
        <sz val="11"/>
        <rFont val="Arial"/>
        <family val="2"/>
        <charset val="238"/>
      </rPr>
      <t>- 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0.8Ah, 3,6V. Primerna za delovne temperature od +5°C do +30°C. Vir svetlobe LED traka, učinkovit svetlobni tok 100lm. Povezava s sistemom za centraliziran nadzor CGLine+. Svetilka je primerna za varnostno razsvetljavo, osvetlitev evakuacijskih poti ali kot piktogramska svetilka (vidljivost 20m). Avtonomija svetilke 3 ure. 
Kot npr. oz. enakovredno: Eaton SafeLite SL20 SL2-42D3D-CGL</t>
    </r>
  </si>
  <si>
    <t>Vgradno podnožje za montažo svetilke v spuščen strop, dimenzije 316x161,5mm
Kot npr. oz. enakovredno: Eaton SafeLite SL2RB</t>
  </si>
  <si>
    <t>Dvostranska piktogramska pleksi tabla, smer DOL/PRAZNO skladna z ISO7010, razpoznavnosti 20m, dimenzije 208,6x104,5mm.
Kot npr. oz. enakovredno: Eaton SafeLite SL2PPD</t>
  </si>
  <si>
    <t>Pregled zasilne razsvetljave s strani pooblaščene institucije in izdaja potrdila o brezhibnem delovanju varnostne razsvetljave</t>
  </si>
  <si>
    <t>Drobni nespecificirani material, transportni in manipulativni stroški,</t>
  </si>
  <si>
    <t>%</t>
  </si>
  <si>
    <t>RAZSVETLJAVA SKUPAJ:</t>
  </si>
  <si>
    <t>MONTAŽNI MATERIAL</t>
  </si>
  <si>
    <t xml:space="preserve">Podometno modularno navadno stikalo, 10-16 A, komplet z  instalacijsko podometno dozo,nosilcem, okrasnim okvirjem, kot: npr. TEM Čatež ali enakovredno, bele barve oz. po zahtevah arhitekta. </t>
  </si>
  <si>
    <t xml:space="preserve">Podometno modularno izmenično stikalo, 10-16 A, komplet z  instalacijsko podometno dozo,nosilcem, okrasnim okvirjem, kot: npr. TEM Čatež ali enakovredno, bele barve oz. po zahtevah arhitekta. </t>
  </si>
  <si>
    <t xml:space="preserve">Podometno modularno tipkalo 230V, 10A komplet z  instalacijsko podometno dozo,nosilcem, okrasnim okvirjem, kot: npr. TEM Čatež, kot: npr. TEM Čatež ali enakovredno, bele barve oz. po zahtevah arhitekta. </t>
  </si>
  <si>
    <t>Modularna šuko vtičnica 230 V, 16 A, tip TEM ČATEŽ bele barve ali enakovredno,  komplet nosilnim elementom in belim okrasnim okvirjem, podometno dozo (2M, 3M, 4M, 7M) za vgradnjo v opečno, knauf ali litobetonsko steno</t>
  </si>
  <si>
    <t>Trojna vtičnica 3 x 16 A, 250 V, 50 Hz, ( P+N+Pe), nosilec in okrasni beli okvir, za vgradnjo v parapetni kanal kot npr.: Elba ali enakovredno</t>
  </si>
  <si>
    <t xml:space="preserve">Nadometna vtičnica CEE IEC309 16A 400V 5P IP44 6h s pokrovom, IP44 kot GEWISS ali enakovredno </t>
  </si>
  <si>
    <t>Parapetni aluminijasti kabelski kanal v barvi okenske police oz .profila (uskladiti z arhitektom) vgrajen pod zasteklitvijo, opremljen komplet s pokrovom, pregrado, zaključnimi pokrovi, ozemljitvenimi povezavami, komplet z drobnim, veznim in montažnim materialom 130x72mm, komplet</t>
  </si>
  <si>
    <t>m</t>
  </si>
  <si>
    <t>Omarica D. I. P. (doza za izenačitve potencialov v kompletu z zbiralko za priklop ozemljitvenih vodnikov) za vgradnjo v opečno steno oz vgradno v suhomontažne stene. V kompletu z zaščitno zbiralko, drobnim, veznim in montažnim materiaom</t>
  </si>
  <si>
    <r>
      <t xml:space="preserve">Dobava in montaža kabla brez halogenov NHXMH, N2XH-J in ostali, kategorije (Cca s1 d2 a1 ) položenega na kabelske police,  kanale, ali uvlečen v instalacijske podometne in  nadometne zaščitne cevi v razmerju (80%:20%).
</t>
    </r>
    <r>
      <rPr>
        <b/>
        <sz val="11"/>
        <rFont val="Arial"/>
        <family val="2"/>
        <charset val="238"/>
      </rPr>
      <t>Opomba:</t>
    </r>
    <r>
      <rPr>
        <sz val="11"/>
        <rFont val="Arial"/>
        <family val="2"/>
        <charset val="238"/>
      </rPr>
      <t xml:space="preserve">
</t>
    </r>
    <r>
      <rPr>
        <b/>
        <sz val="11"/>
        <rFont val="Arial"/>
        <family val="2"/>
        <charset val="238"/>
      </rPr>
      <t>Minimalni razred odziva na ogenj za vgrajene električne kable na zaščiteni evakuacijski poti (stopnišče) znaša B2ca s1 d1 a1, v ostalih prostorih pa Cca s1 d2 a1 oz. po zahtevah NPV.</t>
    </r>
  </si>
  <si>
    <t xml:space="preserve"> Kabel HSLCH-JZ 2x0,75mm2  Cca s1 d2 a1</t>
  </si>
  <si>
    <t xml:space="preserve"> Kabel HSLCH-JZ 4x1mm2  Cca s1 d2 a1</t>
  </si>
  <si>
    <t xml:space="preserve"> Kabel NHXMH-J 3x1,5mm2  Cca s1 d2 a1</t>
  </si>
  <si>
    <t xml:space="preserve"> Kabel NHXMH-J 3x1,5mm2  B2ca s1 d1 a1</t>
  </si>
  <si>
    <t>Kabel NHXMH-J 2x2,5mm2  Cca s1 d2 a1</t>
  </si>
  <si>
    <t>Kabel NHXMH-J 3x2,5mm2  Cca s1 d2 a1</t>
  </si>
  <si>
    <t>Kabel NHXMH-J 3x2,5mm2  B2ca s1 d1 a1</t>
  </si>
  <si>
    <t>Kabel NHXMH-J 5x2,5mm2  Cca s1 d2 a1</t>
  </si>
  <si>
    <t>Vodnik H07Z-K (Cca s1 d2 a1) (brez halogenov) za izenačevanje potencialov in premostitev povezav med kovinskimi masami.</t>
  </si>
  <si>
    <t>H07Z-K (rum-zel) 16mm2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</si>
  <si>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</si>
  <si>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</si>
  <si>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Instalacijska cev za vlaganje v  beton (RBT) / Instalacijska samogasna cev brez halogenov za montažo v suhomontažne stene (RFSS). </t>
  </si>
  <si>
    <t>RBT/RFSS fi 16mm</t>
  </si>
  <si>
    <t>RBT/RFSS fi 23mm</t>
  </si>
  <si>
    <t>RBT/RFSS fi 32mm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</si>
  <si>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</si>
  <si>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</si>
  <si>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</si>
  <si>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</si>
  <si>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</si>
  <si>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</si>
  <si>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</si>
  <si>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</si>
  <si>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Kabelske police za jaki tok 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</si>
  <si>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100</t>
  </si>
  <si>
    <t>PK 200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</si>
  <si>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</si>
  <si>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</si>
  <si>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 xml:space="preserve">Priklop štedilnika </t>
  </si>
  <si>
    <t>Priklop drsnih vrat  po zahtevah dobavitelja opreme v kompletu z drobnim veznim materialom po navodilih dobavitelja opreme</t>
  </si>
  <si>
    <t>Priklop dvižnih vrat  po zahtevah dobavitelja opreme v kompletu z drobnim veznim materialom po navodilih dobavitelja opreme</t>
  </si>
  <si>
    <t>Priklop notranje enote toplotne črpalke v kompletu z drobnim veznim materialom in zaščitno cevjo po potrebi po navodilih strojnika</t>
  </si>
  <si>
    <t>Priklop zunanje enote toplotne črpalke v kompletu z drobnim veznim materialom in zaščitno cevjo po potrebi po navodilih strojnika</t>
  </si>
  <si>
    <t>Priklop notranje enote split sistema v kompletu z drobnim veznim materialom in zaščitno cevjo po potrebi po navodilih strojnika</t>
  </si>
  <si>
    <t>Priklop zunanje enote split sistema v kompletu z drobnim veznim materialom in zaščitno cevjo po potrebi po navodilih strojnika</t>
  </si>
  <si>
    <t>Priklop rekuperacije v kompletu z drobnim veznim materialom in zaščitno cevjo po potrebi po navodilih strojnika</t>
  </si>
  <si>
    <t>Priklop električnega grelnika zraka v kompletu z drobnim veznim materialom in zaščitno cevjo po potrebi po navodilih strojnika</t>
  </si>
  <si>
    <t>Priklop omaric talnega gretja v kompletu z drobnim veznim materialom in zaščitno cevjo po potrebi po navodilih strojnika</t>
  </si>
  <si>
    <r>
      <t xml:space="preserve">Priključitev perifernih regulacijskih elementov (na strani elementa in krmilne omare), označevanje in testiranje povezav </t>
    </r>
    <r>
      <rPr>
        <b/>
        <sz val="11"/>
        <rFont val="Arial"/>
        <family val="2"/>
        <charset val="238"/>
      </rPr>
      <t>izvede dobavitelj kotlovnice skupaj z dobavo krmilne omare</t>
    </r>
    <r>
      <rPr>
        <sz val="11"/>
        <rFont val="Arial"/>
        <family val="2"/>
        <charset val="238"/>
      </rPr>
      <t>:</t>
    </r>
  </si>
  <si>
    <t>-</t>
  </si>
  <si>
    <t>elektro priklop cirkulacijske črpalke (1 kos)</t>
  </si>
  <si>
    <t>Tesnenje prehodov iz enega v drugi požarni sektor izdelan s piroterm atestiranih vrečkam:</t>
  </si>
  <si>
    <t>dim: 150x100mm</t>
  </si>
  <si>
    <t>dim: 200x100mm</t>
  </si>
  <si>
    <t>dim: 300x100mm</t>
  </si>
  <si>
    <t xml:space="preserve">Elastična požarna pena </t>
  </si>
  <si>
    <t>Akrilna požarna tesnilna masa Hilti CFS-S ACR 310ml ali enakovredno</t>
  </si>
  <si>
    <t>Evidentiranje požarnih tesnenji skupaj z označbo prebojev ter izdelavo tehnične dokumentacije z dokumentiranjem vseh prebojev</t>
  </si>
  <si>
    <t xml:space="preserve">Naknadna izdelava utorov - dolblenje betonskih zidov za električne instalacije širine od 3 do 5 cm, globine do 5 cm za cevi, kable, doze v betonske zidove . Komplet z odvozom odpadnega materiala na deponijo. mavčanjem cevi in doz, grobim ometavanjem in sanacijo ter vzpostavitvijo predhodnega stanja. Dodatna dela morajo biti predhodno potrjena s strani nadzornega organa, ter obveznim vpisom v gradbeni dnevnik izvajalca, po potrditvi nadzornega organa </t>
  </si>
  <si>
    <t>m(ocena)</t>
  </si>
  <si>
    <t>Izdelava označevalnih tablic za kable komplet  s pritrdilnim materialom</t>
  </si>
  <si>
    <t>Nepredvidena dela oziroma skrita dela, vse na bazi predhodno potrjenih ur s strani nadzornega organa, ter obveznim vpisom v gradbeni dnevnik izvajalca, po potrditvi nadzornega organa (ocena)</t>
  </si>
  <si>
    <t>ur</t>
  </si>
  <si>
    <t>Meritve jakotočnih instalacij</t>
  </si>
  <si>
    <t>Drobni material</t>
  </si>
  <si>
    <t>MONTAŽNI MATERIAL SKUPAJ:</t>
  </si>
  <si>
    <t>RAZDELILNIKI</t>
  </si>
  <si>
    <t>Prostostoječa kovinska omara R-Avtopark kot npr. Schrack KC208030-- za jaki tok, dimenzij 800x2000x300 (ŠxVxG) z montažno ploščo, s kovinskimi vrati, IP55, ključavnico in ostalim montažnim materialom z vgrajeno naslednjo opremo</t>
  </si>
  <si>
    <t>Glavno ločilno stikalo 63A, 3p kot npr. Schrack IN802303--</t>
  </si>
  <si>
    <t>Prenapetostni odvodnik 3+1 TNS kot npr PZH R2 275/50/3+1 ali enakovredno</t>
  </si>
  <si>
    <t>varovalčni ločilnik TYTAN II, 3p kot SCHRACK ali enakovredno, v kompletu z varovalkami 3x (10-63 A) montaža na zbiralčni sistem.</t>
  </si>
  <si>
    <t>Diferenčno zaščitno stikalo, 
RCCB 63A, 4p, 30mA, tip A</t>
  </si>
  <si>
    <t>inštalacijski odklopnik 6-20A, C, 1p, za montažo na DIN letev</t>
  </si>
  <si>
    <t>inštalacijski odklopnik 6-20A, C, 3p, za montažo na DIN letev</t>
  </si>
  <si>
    <t>Inštalacijski kontaktor 20A, 230V AC, 1xNO, 1xNC kot npr. Schrack BZ326438 ali enakovredno</t>
  </si>
  <si>
    <t>Enofunkcijski rele z zakasnjenim izklopom, 24-240V AC/DC, 8A/250V, 1 preklopni kontakt kot npr. Schrack ZR5R0011-- ali enakovredno</t>
  </si>
  <si>
    <t>Mehanska stikalna ura, Quartz 1 TE, 1 preklopni kontakt kot npr. Schrack BZT27662</t>
  </si>
  <si>
    <t>stikalo 1-0 rdeče barve, 16 A za montažo na DIN letev</t>
  </si>
  <si>
    <t>3 x indikacija faz LED zelene barve (L1, L2, L3)</t>
  </si>
  <si>
    <t xml:space="preserve">Cu zbiralke (L1,L2,L3) 30x10mm
</t>
  </si>
  <si>
    <t xml:space="preserve">Cu zbiralke (N,PE) 30x10mm v kompletu s podpornimi izolatorji
</t>
  </si>
  <si>
    <t xml:space="preserve">priključne vrstne sponke za montažo na DIN letev vijačne izvedbe različnih velikosti </t>
  </si>
  <si>
    <t>OSTALO:</t>
  </si>
  <si>
    <t>Drobni in vezni material kot so PVC kanali, vijaki, žica ustreznega preseka, zaključne letve za vrstne sponke, vezice, obešalo za dokumentacijo, označevalne ploščice za elemente, napisne ploščice,pokrivne plošče zbiralk, podporni izolatorji, ...</t>
  </si>
  <si>
    <t>vezava razdelilnika</t>
  </si>
  <si>
    <t>priklop razdelilnika</t>
  </si>
  <si>
    <t>meritve razdelilnika</t>
  </si>
  <si>
    <t>Skupaj razdelilnik R-AVTOPARK</t>
  </si>
  <si>
    <t>RAZDELILNIKI SKUPAJ:</t>
  </si>
  <si>
    <t>POŽARNO JAVLJANJE</t>
  </si>
  <si>
    <t>Vsa dela morajo biti izvedena kvalitetno in z opremo ter materiali navedenimi v popisu.</t>
  </si>
  <si>
    <t xml:space="preserve">CENTRALA </t>
  </si>
  <si>
    <t>Akumulator 12V/18Ah</t>
  </si>
  <si>
    <t xml:space="preserve">Tablica z nalepko ročni javljalnik </t>
  </si>
  <si>
    <t>Tablica z nalepko sirena</t>
  </si>
  <si>
    <t>Napisne ploščice za naslove elementov</t>
  </si>
  <si>
    <t>Označevanje in programiranje elementov</t>
  </si>
  <si>
    <t>Programiranje in spuščanje v pogon požarne centrale</t>
  </si>
  <si>
    <t>Sodelovanje pri pregledu s strani pooblaščene inštitucije</t>
  </si>
  <si>
    <t xml:space="preserve">INŠTALACIJE </t>
  </si>
  <si>
    <t xml:space="preserve">Kabel JH(St)H 1x2x0,8mm Bd, LSZH, rdeč Cca s1 d2 a1 </t>
  </si>
  <si>
    <t xml:space="preserve">Kabel JH(St)H 2x2x0,8mm Bd, LSZH, rdeč B2ca s1 d1 a1 </t>
  </si>
  <si>
    <t xml:space="preserve">Kabel NHXH FE 180/E30-90 3x1,5mm  v kompletu s pritrdilnim materialom in ognjevarnimi razvodnicami. </t>
  </si>
  <si>
    <t>Zatesnitev prehodov kablov med požarnimi sektorji z ognjeodporno
peno ali maso</t>
  </si>
  <si>
    <t>Kabel NHXMH-J 3x1,5mm2  Cca s1 d2 a1</t>
  </si>
  <si>
    <t>Kabel UTP CAT6 4x2x023AWG LSHF Cca s1 d2</t>
  </si>
  <si>
    <t>Instalacijska plastična cev, položena nadometno, komplet z razvodnimi
dozami, koleni in pritrdilnim materialom</t>
  </si>
  <si>
    <t>Instalacijska plastična cev, položena podometno, komplet z razvodnimi
dozami, pritrdilnim materialom</t>
  </si>
  <si>
    <t>RFSS 16</t>
  </si>
  <si>
    <t>RFFS 23</t>
  </si>
  <si>
    <t>STORITVE</t>
  </si>
  <si>
    <t xml:space="preserve">Montaža in električno povezovanje podnožij javljalnikov, vmesnikov, siren in ostalih elementov sistema za javljanje požara;po navodilih dobavitelja opreme) </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</si>
  <si>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</si>
  <si>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</si>
  <si>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Izdelava PID v treh analognih izvodih in enkrat v elektronski obliki</t>
  </si>
  <si>
    <t>Pregled sistema s strani pooblaščene inštitucije in sodelovanje serviserja pri pregledu (komplet delovanje sistema in ostalih na sistem vezanih izvršnih elementov)</t>
  </si>
  <si>
    <t>POŽARNO JAVLJANJE SKUPAJ:</t>
  </si>
  <si>
    <t>PASIVNA OPREMA STRUKTURIRANEGA OŽIČENJA</t>
  </si>
  <si>
    <t>Zahtevan je varnostni standard pasivnega razvoda najmanj Cca s1 d2 a1 oz. B2ca s1 d1 a1 na evakucijskih poteh in stopniščih.</t>
  </si>
  <si>
    <t xml:space="preserve">Predvidena je zgolj pasivna oprema strukturiranega ožičenja! Aktivna oprema ni predmet tega načrta! Aktivno opremo se ureja ločeno na podlagi opravljenih meritev za postavitev Wi-fi točk in na podlagi končnega stanja sistema. Aktivno opremi dobavi izbrani ponudnik/vzdrževalec naknadno! </t>
  </si>
  <si>
    <t>KV-AVTOPARK</t>
  </si>
  <si>
    <t>KV-AVTOPARK razvod do komunikacijskih vtičnic v pritličju</t>
  </si>
  <si>
    <t>Varjenje zaključnega kabla na optični kabel</t>
  </si>
  <si>
    <t xml:space="preserve">Meritev optične povezave - OTDR+Slabljenje </t>
  </si>
  <si>
    <t>Meritve UTP/FTP ClassE instalacije</t>
  </si>
  <si>
    <t>Horizontalni organizator ožičenja, min. 5 zank</t>
  </si>
  <si>
    <t>MONTAŽNI MATERIAL:</t>
  </si>
  <si>
    <t>Kabel za razvod do delovnih mest:</t>
  </si>
  <si>
    <r>
      <t>●Varnostni standard najmanj</t>
    </r>
    <r>
      <rPr>
        <b/>
        <sz val="11"/>
        <rFont val="Arial"/>
        <family val="2"/>
        <charset val="238"/>
      </rPr>
      <t xml:space="preserve"> Cca s1a d2 a1</t>
    </r>
  </si>
  <si>
    <t>z univerzalno dozo, za rač. vtičnico z okvirčki</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</si>
  <si>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</si>
  <si>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</si>
  <si>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Izvedba analize pokritosti (Site Survey) z brezžičnim signalom, zagotovitev pokritosti s predvidenim številom uporabljenih ponujenih dostopnih točk ter zahtevano mejo kvalitete signala uporabnika -65dBi za prenosni računalnik</t>
  </si>
  <si>
    <t>Drobni material 5%</t>
  </si>
  <si>
    <t>PASIVNA OPREMA STRUKTURIRANEGA OŽIČENJA SKUPAJ</t>
  </si>
  <si>
    <t>PROTIVLOMNI SISTEM</t>
  </si>
  <si>
    <t>Akumulator 12V/7Ah</t>
  </si>
  <si>
    <t>Programiranje vloma in šolanje uporabnika</t>
  </si>
  <si>
    <t>Tehnična podpora pri kalibraciji vlomnih javljalnikov</t>
  </si>
  <si>
    <t xml:space="preserve"> MONTAŽNI MATERIAL IN STORITVE</t>
  </si>
  <si>
    <t>Dobava in montaža kabla brez halogenov kategorije (Cca s1 d2 a1 ) položenega na kabelske police,  kanale, ali uvlečen v instalacijske podometne in  nadometne zaščitne cevi v razmerju (80%:20%).
Opomba:
Minimalni razred odziva na ogenj za vgrajene električne kable na zaščiteni evakuacijski poti (stopnišče) znaša B2ca s1 d1 a1, v ostalih prostorih pa Cca s1 d2 a1 oz. po zahtevah NPV.</t>
  </si>
  <si>
    <t xml:space="preserve"> -</t>
  </si>
  <si>
    <t>Kabel UTP CAT6 4x2x023AWG LSHF Cca s1 d2 a1</t>
  </si>
  <si>
    <t>Protivlomni kabel 2x0,75+4x0,22  B2ca s1 d1 a1</t>
  </si>
  <si>
    <t>Kabel NHXMH-J 3x1,5mm2 Cca s1 d2 a1</t>
  </si>
  <si>
    <t>Instalacijska plastična gibljiva, rebrasta cev položena n teh stropu delno podometno, komplet z razvodnimi dozami in pritrdilnim materialom</t>
  </si>
  <si>
    <t>RBC/RFSS 16</t>
  </si>
  <si>
    <t xml:space="preserve">Programiranje celotnega sistema </t>
  </si>
  <si>
    <t xml:space="preserve">Montaža sistema na položeno in preizkušeno instalacijo </t>
  </si>
  <si>
    <t>PROTIVLOM SKUPAJ:</t>
  </si>
  <si>
    <t>VIDEODOMOFON</t>
  </si>
  <si>
    <t>VIDEODOMOFON SKUPAJ:</t>
  </si>
  <si>
    <t>KONTROLA PRISTOPA</t>
  </si>
  <si>
    <t>Programiranje kontrole pristopa in šolanje uporabnika</t>
  </si>
  <si>
    <t>Tehnična podpora pri namestitvi čitalcev in sprejemnikov</t>
  </si>
  <si>
    <t>Programiranje pristopne centrale</t>
  </si>
  <si>
    <t>Kabel H05RN-F 3x1,5mm2 Cca s1 d2 a1</t>
  </si>
  <si>
    <t>KONTROLA PRISTOPA SKUPAJ:</t>
  </si>
  <si>
    <t>SISTEM VIDEO NADZORA</t>
  </si>
  <si>
    <t>KAMERE</t>
  </si>
  <si>
    <t>Programiranje video nadzora in šolanje uporabnika</t>
  </si>
  <si>
    <t>Montaža kamere na podstavek in nastavitev</t>
  </si>
  <si>
    <t>MREŽNA OPREMA</t>
  </si>
  <si>
    <t>Horizontali urejevalnik kablov</t>
  </si>
  <si>
    <t>patch kabel 1m</t>
  </si>
  <si>
    <t>UTP 4x2x23AWG, kat.6, LSHF (siv) B2ca s1 d1 a1</t>
  </si>
  <si>
    <t>Instalacijska plastična samogasna rebrasta cev položena v teh. stropu delno podometno, komplet z razvodnimi dozami in pritrdilnim materialom</t>
  </si>
  <si>
    <t>Preizkus inštalacije, vključitev sistema, sodelovanje serviserja oziroma
vzdrževalca pri pregledu sistema, izdaja zapisnika in potrdila o
brezhibnem delovanju sistema, predaja navodil za uporabo in
vzdrževanje sistema.</t>
  </si>
  <si>
    <t>Montaža sistema na položeno in preizkušeno instalacijo primopredaja in šolanje operaterjev</t>
  </si>
  <si>
    <t>SISTEM VIDEO NADZORA SKUPAJ:</t>
  </si>
  <si>
    <t>10.</t>
  </si>
  <si>
    <t>OSTALE OBVEZNOSTI</t>
  </si>
  <si>
    <t>Pregled, izdaja protokolov, posnetki stanja za PID.</t>
  </si>
  <si>
    <t>Vrisovanje sprememb inštalacij (v tlorise in sheme) v času gradnje v PZI izvod načrta električnih inštalacij s potrjevanjem nadzornega organa.</t>
  </si>
  <si>
    <t>Projektantski nadzor (5 obiskov)</t>
  </si>
  <si>
    <t>Izdelava PID projekta</t>
  </si>
  <si>
    <t>Mapo z vsemi garancijskimi listi in izjavami, A testi,  certifikati in izjave o lastnostih</t>
  </si>
  <si>
    <t>OSTALE OBVEZNOSTI SKUPAJ:</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</si>
  <si>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</si>
  <si>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</si>
  <si>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</si>
  <si>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</si>
  <si>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</si>
  <si>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</si>
  <si>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</si>
  <si>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</si>
  <si>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</si>
  <si>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</si>
  <si>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</si>
  <si>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</si>
  <si>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</si>
  <si>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OGREVANE IN HLAJENJE</t>
  </si>
  <si>
    <t>Toplotna črpalka zrak/voda kompaktne izvedbe, za centralno ogrevanje ter pripravo tople sanitarne vode, sestavljena iz:</t>
  </si>
  <si>
    <t>Toplotna črpalka je dobavljena skupaj z varnostnim kompletom (varnostni ventil za sistem ogrevanja, manometer ter avtomatski odzračevalni ventil), tripotnim preklopnim ventilom, avtomatiko za vodenje delovanja v odvisnosti od zunanje temperature, dnevni in nočni režim obratovanja, priključen na regulator toplotne črpalke, ves ostali pribor in oprema za priključitev in montažo.</t>
  </si>
  <si>
    <t>- zunanja enota toplotne črpalke</t>
  </si>
  <si>
    <r>
      <t>Q</t>
    </r>
    <r>
      <rPr>
        <vertAlign val="subscript"/>
        <sz val="11"/>
        <color theme="1"/>
        <rFont val="Aptos Narrow"/>
        <family val="2"/>
        <charset val="238"/>
        <scheme val="minor"/>
      </rPr>
      <t>g (nom)</t>
    </r>
    <r>
      <rPr>
        <sz val="11"/>
        <color theme="1"/>
        <rFont val="Aptos Narrow"/>
        <family val="2"/>
        <charset val="238"/>
        <scheme val="minor"/>
      </rPr>
      <t xml:space="preserve"> = 6,0 Kw</t>
    </r>
  </si>
  <si>
    <r>
      <t>P</t>
    </r>
    <r>
      <rPr>
        <vertAlign val="subscript"/>
        <sz val="11"/>
        <color rgb="FF000000"/>
        <rFont val="Aptos Narrow"/>
        <family val="2"/>
        <charset val="238"/>
        <scheme val="minor"/>
      </rPr>
      <t>(nom)</t>
    </r>
    <r>
      <rPr>
        <sz val="11"/>
        <color rgb="FF000000"/>
        <rFont val="Aptos Narrow"/>
        <family val="2"/>
        <charset val="238"/>
        <scheme val="minor"/>
      </rPr>
      <t xml:space="preserve"> = 1,24 kW</t>
    </r>
  </si>
  <si>
    <t>U = 230V / 50Hz</t>
  </si>
  <si>
    <t>m = 58,5 kg</t>
  </si>
  <si>
    <t>DAIKIN ALTHERMA tip ERGA06EAV3</t>
  </si>
  <si>
    <t xml:space="preserve"> ali enakovredni</t>
  </si>
  <si>
    <t>- notranja vodna enota toplotne črpalke z vgrajenim bojlerjem za pripravo tople sanitarne vode</t>
  </si>
  <si>
    <t>z električnim grelcem</t>
  </si>
  <si>
    <t>P = 6,0 kW</t>
  </si>
  <si>
    <t>skupaj s povezavo med zunanjo in notranjo enoto ter polnjenjem s hladivom R32</t>
  </si>
  <si>
    <t>Ponudba vključuje tudi zagon toplotne črpalke, šolanje investitorja ter navodila za obratovanje in vzdrževanje v slovenskem jeziku.</t>
  </si>
  <si>
    <t>DAIKIN ALTHERMA tip EHVH08S18E6V</t>
  </si>
  <si>
    <t>Predizolirana bakrena cev, za povezavo med notranjo in zunanjo enoto toplotne črpalke,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debeline 9 mm</t>
  </si>
  <si>
    <t>Cu 15,9</t>
  </si>
  <si>
    <t>Cu 6,35</t>
  </si>
  <si>
    <t>Armacell tip Turbolit split</t>
  </si>
  <si>
    <t>ali enakovredni</t>
  </si>
  <si>
    <t>Montaža notranje enote toplotne črpalke zrak/voda</t>
  </si>
  <si>
    <t>- priklop cevnih inštalacij na notranjo enoto</t>
  </si>
  <si>
    <t>- montaža in priklop signalnega kabla na notranjo enoto</t>
  </si>
  <si>
    <t>- montaža in priklop elektro kabla na notranjo enoto</t>
  </si>
  <si>
    <t>Montaža zunanje enote toplotne črpalke zrak/voda</t>
  </si>
  <si>
    <t>- postavitev in pritrditev enote na temelj</t>
  </si>
  <si>
    <t>- priklop cevnih instalacij</t>
  </si>
  <si>
    <t>- priklop notranjih elektro/signalnih instalacij</t>
  </si>
  <si>
    <t>Polnjenje sistema</t>
  </si>
  <si>
    <t>- vakuumiranje sistema</t>
  </si>
  <si>
    <t>- polnjenje sistema z medijem</t>
  </si>
  <si>
    <t>Testiranje in zagon</t>
  </si>
  <si>
    <t>- nastavitev parametrov delovanja</t>
  </si>
  <si>
    <t>- poskusni zagon in 24 urni nadzor delovanja</t>
  </si>
  <si>
    <t>- poučevanje osebja</t>
  </si>
  <si>
    <t>Grelni kabli dolžine 2 metra za ogrevanje odtočne cevi pod zunanjo enoto komplet z vsem pripadajočim materialom, priključno dozo, pritrdilni elementi za pritrditev kablov na cev</t>
  </si>
  <si>
    <t>grelna moč 20 W/m</t>
  </si>
  <si>
    <t>ERGO ZORMAN</t>
  </si>
  <si>
    <t>Mehanski termostat s fiksnim območjem pod 5°C in izklopom nad 10°C IP 68 in pritrjevalnim materialom.</t>
  </si>
  <si>
    <t>I = 7 A</t>
  </si>
  <si>
    <t>U = 230V</t>
  </si>
  <si>
    <t>ERGO Zorman tip MT+5/+10°C</t>
  </si>
  <si>
    <t>PE -  LD cev za zaščito telekomunikacijskih in elektroenergetskih kablov skupaj z vsem tesnilnim in montažnim materialom</t>
  </si>
  <si>
    <t>STIGMAFLEX d 110</t>
  </si>
  <si>
    <t>Krogelna zaporna pipa z navojnima priključkoma, s podaljšano ročko za posluževanje, skupaj s tesnilnim in vijačnim materialom</t>
  </si>
  <si>
    <t>DN 25, PN 6</t>
  </si>
  <si>
    <t>MS krogelna pipa za praznjenje z navojnima priključkoma, z zaporno kapo, tesnilom in verižico, vijačnim spojem za gibko cev, skupaj s tesnilnim in vijačnim materialom</t>
  </si>
  <si>
    <t xml:space="preserve">DN 15 </t>
  </si>
  <si>
    <r>
      <t xml:space="preserve">Vgradnja potopnih </t>
    </r>
    <r>
      <rPr>
        <sz val="11"/>
        <color indexed="8"/>
        <rFont val="Aptos Narrow"/>
        <family val="2"/>
        <charset val="238"/>
        <scheme val="minor"/>
      </rPr>
      <t>tuljk za vstavitev temperaturnih tipal, navojnih kolčakov za vgradnjo manometrov, skupaj z varilnim, vijačnim in tesnilnim materialom</t>
    </r>
  </si>
  <si>
    <t>Dobava in montaža cevi iz nelegiranega jekla št. 1.0308 (E235), zunaj galvansko pocinkane s slojem cinka debeline 8-15µm,  izdelane po DIN EN 10305-3 z pripadajočimi fitingi za hladno stiskanje in sigurnostno konturo, ki pri polnenju instalacije detektira nezatisnjene  spoje. Nezatisnjene spoje se pri mokrem preizkusu zagotovo odkrije z iztekanjem preizkusnega medija ali padanjem tlaka na preizkusnem manometru, v območju 1 bar do 6,5 bar, pri suhem preizkusu pa v območju 22 mbar do 3 bar. Tesnilni element v fitingu EPDM, skupaj z vsemi fitingi za zatiskanje (kolena, T-kosi, navojni priključki, prehodni kosi)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</si>
  <si>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</si>
  <si>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15×1,2  (DN 12)</t>
  </si>
  <si>
    <t>18×1,2  (DN 15)</t>
  </si>
  <si>
    <t>22×1,5  (DN 20)</t>
  </si>
  <si>
    <t>28×1,5  (DN 25)</t>
  </si>
  <si>
    <t>VIEGA tip PRESTABO</t>
  </si>
  <si>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</si>
  <si>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</si>
  <si>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6 mm</t>
  </si>
  <si>
    <t>debeline 9 mm</t>
  </si>
  <si>
    <t>debeline 13 mm</t>
  </si>
  <si>
    <t>KAIMANN tip Kaiflex ST</t>
  </si>
  <si>
    <t xml:space="preserve">Zaščita toplotne izolacije na ceveh in fazonskih kosih proti mehanskim poškodbam z Al pločevino </t>
  </si>
  <si>
    <t>m2</t>
  </si>
  <si>
    <t>Avtomatski odzračevalnik mikro zračnih mehurčkov z navojnima priključkoma ter krogelno pipico, skupaj s tesnilnim in montažnim materialom</t>
  </si>
  <si>
    <t>ZEPARO tip ZUT 15</t>
  </si>
  <si>
    <t>Termometer v okroglem ohišju Ø 80 mm, z navojnim priključkom R 1/2", komplet z montažnim in tesnilnim materialom</t>
  </si>
  <si>
    <t xml:space="preserve"> - z merilnim območjem od +0 do +80 °C</t>
  </si>
  <si>
    <t>Polnjenje sistema ogrevanja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</si>
  <si>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Izdelava različnih utorov, odprtin in ostala gradbena dela v zvezi z inštalacijo ogrevanja, skupaj z izdelavo odprtin skozi betonske in opečne stene, dolblenjem opečnih sten, sanacijo in vzpostavitvijo predhodnega stanja, v ceni zajeti tudi gradbeni material</t>
  </si>
  <si>
    <t>Hidravlično uravnovešenje sistema ogrevne vode</t>
  </si>
  <si>
    <t xml:space="preserve">Izdelava različnih manjših utorov, lukenj, odprtin in ostala gradbena dela v zvezi z inštalacijo ogrevanja, tudi do posameznih radiatorjev, z odvozom ruševin na deponijo </t>
  </si>
  <si>
    <t>TALNO OGREVANJE</t>
  </si>
  <si>
    <r>
      <t xml:space="preserve">Kompleten razdelilec/zbiralnik talnega ogrevanja z </t>
    </r>
    <r>
      <rPr>
        <sz val="11"/>
        <rFont val="Aptos Narrow"/>
        <family val="2"/>
        <charset val="238"/>
        <scheme val="minor"/>
      </rPr>
      <t>dinamičnim pretokom uravnoteženje in neodvisna nastavitev za vsakega posamezne veje</t>
    </r>
    <r>
      <rPr>
        <sz val="11"/>
        <color theme="1"/>
        <rFont val="Aptos Narrow"/>
        <family val="2"/>
        <charset val="238"/>
        <scheme val="minor"/>
      </rPr>
      <t>:</t>
    </r>
  </si>
  <si>
    <t>Dobavi na je skupaj z:</t>
  </si>
  <si>
    <t>- zapornim sklopom z zaporno krogelno pipo DN 25, termometrom, avtomatskim odzračevalnim lončkom in polnilno izpustno pipico na vsakem razdelilcu in zbiralniku</t>
  </si>
  <si>
    <t>- zapornimi ventili na dovodu vsake zanke,</t>
  </si>
  <si>
    <t>- ventili za dinamično uravnoteženje za neodvisno nastavitev za vsake zanke povratku,</t>
  </si>
  <si>
    <r>
      <t xml:space="preserve">- </t>
    </r>
    <r>
      <rPr>
        <sz val="11"/>
        <color indexed="8"/>
        <rFont val="Aptos Narrow"/>
        <family val="2"/>
        <charset val="238"/>
        <scheme val="minor"/>
      </rPr>
      <t xml:space="preserve"> možnost vgradje elektrotermičnih pogonov</t>
    </r>
  </si>
  <si>
    <t>- vgrajenimi merilniki pretoka, ki omogočajo natančno nastavitev pretika na vsaki zanki</t>
  </si>
  <si>
    <t>- čepi za zapiranje vsakega razdelilca</t>
  </si>
  <si>
    <t>- pritrdilnima konzolama, skupaj vijačnim, tesnilnim in montažnim materialom</t>
  </si>
  <si>
    <t>max. obratovalni tlak 10 bar</t>
  </si>
  <si>
    <t>max. obratovalna temperatura 110°C</t>
  </si>
  <si>
    <t xml:space="preserve"> - do 4 zank  1"</t>
  </si>
  <si>
    <t>Uponor Vario S razdelilec tip ST FM 11X</t>
  </si>
  <si>
    <t>Adapterji za priključitev posameznik zank na razdelilec</t>
  </si>
  <si>
    <t>16×1,8/2,0 - G3/4"Euro</t>
  </si>
  <si>
    <t>Uponor Vario vijačna spojka</t>
  </si>
  <si>
    <t>Podometna omarica z vratci z zapiralom, za pritrditev razdelilcev talnega ogrevanja, priključnega modula in regulacijskih postaj na univerzalno pritrdilno letev vključno s pritrdilnim setom. Izdelana iz galvaniziranega jekla. Vsi vidni deli so praškasto barvani v beli barvi (RAL 9010).
Širina omarice (z okvirjem): 950mm
Vgradna globina omarice: 120-180mm
Vgradna višina omarice: 820-910mm</t>
  </si>
  <si>
    <t xml:space="preserve"> - Omarica za do 4 zanke</t>
  </si>
  <si>
    <t xml:space="preserve">Uponor Vario podometna omarica PT </t>
  </si>
  <si>
    <t>Prostorski termostati za talno ogrevanje z žično regulacijo sobnih ogreval z displejem in opcijo omejitve temperature tal, predviden za montažo na steno skupaj z regulacijo delovanja omarice talnega ogrevanja (za več zank.</t>
  </si>
  <si>
    <t>Dobava vključuje navodila v slovenskem jeziku, montažo, ožičenje, priklop in zagon regulacije.</t>
  </si>
  <si>
    <t>Temperaturno območje prostora 5 - 35˚C  izklop in tal 20 - 5˚C izklop</t>
  </si>
  <si>
    <t>Vgradnja podometno v dozo</t>
  </si>
  <si>
    <t>Elektro termični pogon za montažo na termostatski ventil posamezne zanke talnega ogrevanja na razdelilcu, priključno napetostjo 230 V (NC),</t>
  </si>
  <si>
    <t>skupaj z vsem tesnilnim, priključnim in montažnim materialom</t>
  </si>
  <si>
    <t>Vezava pogonov preko CNS regulacije</t>
  </si>
  <si>
    <t>Uponor</t>
  </si>
  <si>
    <t>Cevi iz zamreženega polietilena 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</si>
  <si>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t>16×2,0</t>
  </si>
  <si>
    <t>projektna rešitev:</t>
  </si>
  <si>
    <t xml:space="preserve">Uponor cev tip Comfort Pipe PLUS 16x2,0 </t>
  </si>
  <si>
    <t>Hidro izolacijska profilirana sistemska plošča za talno ogrevanje, sestavljena iz hidro profilirane folije debeline 0,6 mm in izolacijske profilirane plošče z geometrijo, ki iz zgornje strani omogoča oporo za cevi.</t>
  </si>
  <si>
    <t xml:space="preserve">Namenjena je za cementne in samorazlivne cementne estrihe; omogoča pravokotno in diagonalno pritrjevanje cevi s 6-imi plus 4-imi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 </t>
  </si>
  <si>
    <t xml:space="preserve">Ustreza zahtevam po udarno zvočni izolaciji (DIN 4109), toplotni izolaciji (DIN EN 1264), DIN EN 13501-1 požarna klasifikacija: razred E; požarna varnost (DIN 4102) B2 in toplotna oddaja (DIN EN 1264), neodvisno od razmaka med cevmi; višina in razdalja cevnih držal (DIN EN 1264) so fiksni in preprečujejo premikanje cevi; funkcija prekrivanja folije/plošč deluje kot vodotesni stik in eliminira zvočne mostove (DIN 18560); zaščita okolja zaradi uporabe okolju prijaznega PS. </t>
  </si>
  <si>
    <t>Razmak med cevmi pri pravokotni smeri: RA 5.5 – 11 – 16,5 – 22 – 27.5 – 33 cm
Razmak med cevmi v diagonalni smeri: RA 7.5 – 15 – 22.5 – 30 cm
Tip: 30-2 mm, za univerzalno uporabo v stanovanjskih in poslovnih stavbah do 5 kN/m²
EPS 040 DES sg</t>
  </si>
  <si>
    <t>Dimenzija: 1447 x 900 mm
Debelina plošče: 48 mm
Udarno zvočna izolacija: 28 dB
Področje uporabe: do 5 kN/m²</t>
  </si>
  <si>
    <t>Toplotna upornost Rλ = 0.75 m²K/W</t>
  </si>
  <si>
    <t>Uponor Nubos plošča EPS 30-2 14-16mm 1447x900x48mm</t>
  </si>
  <si>
    <t>Diletacijske cevi za izvedbo talnega ogrevanja (zaščitna cev preko dilataciji)</t>
  </si>
  <si>
    <t>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Čas vezanja in sušenja: 21 dni</t>
  </si>
  <si>
    <t>Čas vezanja in sušenja: 21 dni</t>
  </si>
  <si>
    <t>l</t>
  </si>
  <si>
    <t>Uponor Multi dodatek za estrih VD 450 20L</t>
  </si>
  <si>
    <t>Obložna folija skladna s standardom DIN 18560, izdelana iz polietilena, sprednja stran s samolepilnim trakom, ki omogoča izdelavo tesnega spoja med obložno folijo in izolacijo.</t>
  </si>
  <si>
    <t>Dolžina folije: 50 m</t>
  </si>
  <si>
    <t>Uponor Multi obložna folija PE 50m 150x8mm</t>
  </si>
  <si>
    <t xml:space="preserve">Samolepilni nosilni profil izdelan iz PP s trakom iz polietilenske pene debeline 10 mm. Namenjeno za zanesljivo ločevanje odsekov estriha (npr. pri vratih) in za absorbiranje raztezanja estriha. </t>
  </si>
  <si>
    <t>Za raztezke po standardu DIN 18560-2.</t>
  </si>
  <si>
    <t>Višina: 100 mm</t>
  </si>
  <si>
    <t>Debelina materiala: 10 mm</t>
  </si>
  <si>
    <t>Dolžina: 1,8 m</t>
  </si>
  <si>
    <t>Uponor Multi razmejitveni profil 1800x100x10 mm</t>
  </si>
  <si>
    <t>Izdelava utorov in odprtin in prebojev za potrebe izdelave instalacij talnega ogrevanja. Iznos odpadnega materiala iz objekta, nakladanje in odvoz na deponijo po izboru izvajalca del, komplet s stroški prevoza (do 25  km) in plačilom taks deponiranja. Obračun po meritvah izvedenih del.</t>
  </si>
  <si>
    <t>ELEKTRIČNI RADIATOR</t>
  </si>
  <si>
    <t>Dekorativni kopalniški električni radiator skupaj s termostatom, konzolami za pritrditev na steno, vključno ves montažni, tesnilni material ter ožičenjem.</t>
  </si>
  <si>
    <t>Barvo in tip določi investitor oziroma arhitekt!</t>
  </si>
  <si>
    <t>Pe = 300W</t>
  </si>
  <si>
    <t>U = 230V/50Hz</t>
  </si>
  <si>
    <t>HLAJENJE</t>
  </si>
  <si>
    <t>Notranja stenska enota standardne oblike v beli barvi z priloženim IR upravljalnikom z dnevnim  časovnikom. Notranja stenska kompaktna enota v beli barvi z Wifi vmesnikom za upravljanje na daljavo.</t>
  </si>
  <si>
    <t>- samodejni preklop med hlajenjem in ogrevanjem</t>
  </si>
  <si>
    <t>- samodejni vklop naprave po izgubi električne energije</t>
  </si>
  <si>
    <t>- motorizirane lamele za usmeritev zraka</t>
  </si>
  <si>
    <t>- zračni filter</t>
  </si>
  <si>
    <t>- V blocking filter</t>
  </si>
  <si>
    <t>- termostat za odčitavanje dejanske temperature v prostoru</t>
  </si>
  <si>
    <t>- opcijski filter s srebrovimi ioni</t>
  </si>
  <si>
    <t>- popolna elektronska regulacija s pomočjo novega IR slim upravljalnika z dnevnim časovnikom</t>
  </si>
  <si>
    <t>TEHNIČNI PODATKI:</t>
  </si>
  <si>
    <t>Nazivna moč: hlajenje: 2,5 (0,5-3,0) kW // gretje: 3,15 (0,7-3,5) kW</t>
  </si>
  <si>
    <t>Pretok zraka: 4,2 / 5,2 / 6,8 / 8,7 / 10,9 m3/min</t>
  </si>
  <si>
    <t xml:space="preserve">Nivo hrupa (SPL): 19 / 22 / 30 / 37 / 43 dB(A) </t>
  </si>
  <si>
    <t>Nivo hrupa (PWL): 57 dB(A)</t>
  </si>
  <si>
    <t>Električni priključek: 230V/1F/50Hz iz zunanje enote</t>
  </si>
  <si>
    <t>Dimenzije (V x Š x G): 280 x 838 x 235 mm</t>
  </si>
  <si>
    <t>Teža: 9 kg</t>
  </si>
  <si>
    <t>Mitsubishi Electric tip MSZ-BT25VGK</t>
  </si>
  <si>
    <t>Zunanja enota klimatskega sistema v split izvedbi z inverter kompresorjem, uparjalnikom ter zračno hlajenim kondenzatorjem, polnjena s hladivom R32. Stroj je kompletne izvedbe z vso interno cevno in elektro instalacijo, varnostno ter funkcijsko mikroprocesorsko avtomatiko - vključno z instrumenti za nadzor in kontrolo delovanja. Naprava je namenjena za zunanjo postavitev.</t>
  </si>
  <si>
    <t>Nazivna moč: hlajenje: 2,5 (0,5-3,0) kW // gretje: 3,15 (0,7-3,5) Kw</t>
  </si>
  <si>
    <t>Energetski razred: SEER: 8,1 - A++ // SCOP: 4,6 - A++</t>
  </si>
  <si>
    <t>Električna priključna moč: hlajenje 0.7 kW // gretje 0.75 kW</t>
  </si>
  <si>
    <t>Električni priključek: 230V/1F/50Hz // 7 A</t>
  </si>
  <si>
    <t xml:space="preserve">Pretok zraka: 32.2 m3/min </t>
  </si>
  <si>
    <t xml:space="preserve">Nivo hrupa (SPL): 50 dB(A) </t>
  </si>
  <si>
    <t>Nivo hrupa (PWL): 63 dB(A)</t>
  </si>
  <si>
    <t>Dimenzije (V x Š x G): 538 x 699 x 249 mm</t>
  </si>
  <si>
    <t>Teža: 24 kg</t>
  </si>
  <si>
    <t>Medij: R32</t>
  </si>
  <si>
    <t>Dimenzija priključne instalacije: Cu 6.35/9.52 mm</t>
  </si>
  <si>
    <t>Max. dolžinska / max. višinska razlika: 20 / 12 m</t>
  </si>
  <si>
    <t>Območje delovanja: hlajenje od -10°C do 46°C, gretje od -15° do 24°C</t>
  </si>
  <si>
    <t>Mitsubishi Electric tip MUZ-BT25VG</t>
  </si>
  <si>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debeline 9 mm</t>
  </si>
  <si>
    <t>Cu 9,52</t>
  </si>
  <si>
    <t>STIGMAFLEX d75</t>
  </si>
  <si>
    <t>Tlačna PP cev za lepljenje za odvod kondenzata, skupaj z vsemi fazonskimi kosi, vključno ves pritrdilni in montažni material</t>
  </si>
  <si>
    <t>PP d32</t>
  </si>
  <si>
    <t>Vgradni sifon za odvod kondenzata toplotne črpalke prirejen za montažo v steno, skupaj z vsem montažnim in pritrdilnim materialom.</t>
  </si>
  <si>
    <t>-velikost priključka Φ32</t>
  </si>
  <si>
    <t>- dimenzija: 100×100mm</t>
  </si>
  <si>
    <t>HL tip 138</t>
  </si>
  <si>
    <t>Podometna doza (pred instalacijska doza) za puščene priključke za kasnejšo montažo notranje enote split sistema skupaj s pokrovom in vgradnim materialom</t>
  </si>
  <si>
    <t>dim.:430×130×65</t>
  </si>
  <si>
    <t>Predelava in vezava (rezanje, vrtanje, varjenje, …) na obstoječo instalacijo kanalizacije za vezavo odtoka kondenzata</t>
  </si>
  <si>
    <t>OGREVANJE IN HLAJENJE SKUPAJ:</t>
  </si>
  <si>
    <t>VODOVOD</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</si>
  <si>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</si>
  <si>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</si>
  <si>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</si>
  <si>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</si>
  <si>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</si>
  <si>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</si>
  <si>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Polokrogli pisoar kompletno z:
- odtočnim sifonom
- komplet elementov za priključitev na vodovodno in kanalizacijsko omrežje,
- keramično pregradno steno</t>
  </si>
  <si>
    <t>- Pisoar Laufen CAPRINO 842062 ali enakovredni</t>
  </si>
  <si>
    <t>- pregradna stena Laufen CAPRINO CINTO 847603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</si>
  <si>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</si>
  <si>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</si>
  <si>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Kompleten umivalnik skupaj s pritrdilnimi vijakoma,  komplet s stoječo mešalno armaturo, dvema kotnima regulirnima ventiloma DN15 SCHELL, dvema armiranima cevema R3/8" ø10 x 400 mm, odtočnim ventilom s čepom na poteg in pokromanim odtočnim S sifonom, kompletno z montažnim in tesnilnim materialom</t>
  </si>
  <si>
    <t>Laufen PRO S ali enakovredni</t>
  </si>
  <si>
    <t>velikost 525x400 mm</t>
  </si>
  <si>
    <t>Kompleten umivalnik skupaj s pritrdilnimi vijakoma,  komplet z odtočnim ventilom s čepom na poteg in pokromanim odtočnim S sifonom, kompletno z montažnim in tesnilnim materialom</t>
  </si>
  <si>
    <t>velikost 600x465 mm</t>
  </si>
  <si>
    <t>Zunanja stenska armatura, odporna proti zmrzali sestavljena iz varovalke, sedeža ventila odpornega proti zmrzali, primerna za debelino stene od 200 - 500 mm, stenskega nosilca proti zasuku - pritrdilni material - pritrdilni čepi, ročaj za odpiranje, dolgega vretena ventila z zaščito proti povratnemu toku (RV, EN 1717: EB), stensko rozeto z notranjim navojem na notranji in zunanji steni. V dobavi je zajet montažni pripomoček (rezalni profil)</t>
  </si>
  <si>
    <t>DN 15 G 1/2 mat krom Schell POLAR II</t>
  </si>
  <si>
    <t>Samozaporna termostatska podometna armatura za tuš z možnostjo termične dezinfekcije za priključevanje na hladno in toplo vodo sestavljena iz čelne plošče</t>
  </si>
  <si>
    <t xml:space="preserve">z vgrajenim gumbom za proženje in regulirni gumb zaščiten proti prevrtenju z možnostjo nastavljanja časa izliva, količino vode in možnostjo dezinfekcije </t>
  </si>
  <si>
    <t>dotočnega priključka vključno s fiksno pršno glavo z nastavljivim regulatorjem pretoka ,vključno ves tesnilni in montažni material</t>
  </si>
  <si>
    <t>Podometnega seta  Masterbox WBD-SC-T</t>
  </si>
  <si>
    <t>(SCHELL LINUS BASIC D-SC-T ali enakovredni)</t>
  </si>
  <si>
    <t>Priključitev pomivalnega korita komplet z enoročno mešalno baterijo (dobava in montaža), kotnima regulirnima ventiloma (eden s priključkom za pomivalni stroj), odtočnim ventilom s čepom na verižici, odtočnim sifonom, priključkom za pomivalni stroj, vključno ves montažni in tesnilni material</t>
  </si>
  <si>
    <t xml:space="preserve">Večfunkcijski termostatski ventil za zagotovitev takojšnje dobave tople sanitarne vode na cirkulacijskih vertikalah, z navojnim priključkom PN10, adapterjem za elektrotermični pogon TWA – A, </t>
  </si>
  <si>
    <t>Nastavitveno območje temperature znaša 40 do 60°C.</t>
  </si>
  <si>
    <t>DANFOSS MTCV verzija B ali enakovredni</t>
  </si>
  <si>
    <t>DN 15</t>
  </si>
  <si>
    <t>Ventil za jemanje vzorcev po DIN EN ISO 19458, samotesnilen z vrtljivim nastavkom z izpustno cevko DN8, navojnim priključkom DN 20 ter s tesnilnim in vijačnim materialom.</t>
  </si>
  <si>
    <t>Seppelfricke SEPP-Kommunal ali enakovredni</t>
  </si>
  <si>
    <t>MS navojna krogelna pipa, skupaj z ročko za posluževanje, skupaj s tesnilnim materialom</t>
  </si>
  <si>
    <t>DN 15 z izpustom</t>
  </si>
  <si>
    <t>DN 20 z izpustom</t>
  </si>
  <si>
    <t>Zidna iztočna pipa s holandcem za gumi cev, vključno ves tesnilni material</t>
  </si>
  <si>
    <t>Vzidna omarica iz pocinkane pločevine barvana (po izbiri arhitekta)  skupaj s tacami za vzidavo, vratci s ključavnico</t>
  </si>
  <si>
    <t>(ventil)</t>
  </si>
  <si>
    <t>300 x 300 x 150 mm</t>
  </si>
  <si>
    <t>Dobava in montaža gasilnega aparata nameščen skladno z zahtevami zasnove požarne varnosti, komplet z nastavkom za pritrditev na zid in pritrdilnim materialom ter certifikatom z vpisanim letom veljavnosti</t>
  </si>
  <si>
    <t>- 12EG prah</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</si>
  <si>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</si>
  <si>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</si>
  <si>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20 x 2,25 debelina izolacije 10 mm</t>
  </si>
  <si>
    <t>25 x 2,5 debelina izolacije 10 mm</t>
  </si>
  <si>
    <t>Cev iz nerjavečega materiala 1.4401 po DIN 2426 (press sistem) skupaj z vsemi fitingi, tesnilnim, in pritrdilnim materialom ter dodatkom na odrez</t>
  </si>
  <si>
    <t>VIEGA Sanpress Inox ali enakovredni</t>
  </si>
  <si>
    <t>DN 25</t>
  </si>
  <si>
    <t>DN 50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</si>
  <si>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</si>
  <si>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</si>
  <si>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9 mm (hidrantno omrežje)</t>
  </si>
  <si>
    <t>debelina 13 mm (hladna voda pod stropom, vertikale)</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</si>
  <si>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</si>
  <si>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</si>
  <si>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</si>
  <si>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</si>
  <si>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L=800mm ali enakovredni</t>
  </si>
  <si>
    <t>Talni sifon sestavljen iz korita iz nerjaveče pločevine skupaj z nosilci, višino vgradnje 105mm, sifonskim vložkom z zaporo povratnega toka ter snemljivim lovilcem trdih delcev, odtokom DN50, nerjavečo rešetko. Vgradna zaščita je zajeta z dobavo</t>
  </si>
  <si>
    <t>ACO Showerdrain R70/2.0 /rešetka Quadrato ali enakovredni</t>
  </si>
  <si>
    <t>2000x84mm (2 iztoka)</t>
  </si>
  <si>
    <t xml:space="preserve">Inox talna rešetka z vgrajeno smradno zaporo </t>
  </si>
  <si>
    <t>Inox talna rešetka mora biti izdelana skladno s priporočilom European Hygienic Engineering and Design Group (EHEDG) in pravilnikom EN 1253</t>
  </si>
  <si>
    <t>Opis konstrukcije:</t>
  </si>
  <si>
    <t xml:space="preserve">Celotna konstrukcija (bazen; in spodnji vgradnji del) mora biti izdelan iz nerjavnega jekla debeline min 1,5 mm </t>
  </si>
  <si>
    <t>Kakovost  nerjavnega jekla mora biti min 1.4301 po EN 10088 ali 304 po standard AISI</t>
  </si>
  <si>
    <t xml:space="preserve">Vsi notranji vogali in vsa mesta, ker se lahko zadržuje umazanija in zaostala voda  morajo biti izdelani z radijem min r=3 mm </t>
  </si>
  <si>
    <t>Minimalna oddaljenost spodnjega roba pohodne mreže in bazena mora biti 20 mm;</t>
  </si>
  <si>
    <t>Bazen mora biti narejen z naklonom min 1%</t>
  </si>
  <si>
    <t xml:space="preserve">Konstrukcija bazena talne rešetke mora biti izvedena na način, ki omogoča odtekanje vse vode v trenutku, ko se odstrani sifonski del rešetke. </t>
  </si>
  <si>
    <t>Minimalna širina vidnega oz. pohodnega dela bazena rešetke mora bitni min 20 mm; z dodatnim ojačanim robom min 10 mm ;</t>
  </si>
  <si>
    <t xml:space="preserve">Pod ojačanim robom mora biti vstavljen inox ali gumijast del, ki preprečuje nastajanja zračnih žepov med betoniranje oz. vgrajevanjem rešetke, </t>
  </si>
  <si>
    <t xml:space="preserve">Celotna konstrukcija talne rešetke mora biti končno obdelana z elektro poliranjem ali pasivacijo. </t>
  </si>
  <si>
    <t>Zgornji rob širine min 15 mm mora biti primerno brušen ali peskan za preprečevanje zdrsa;</t>
  </si>
  <si>
    <t xml:space="preserve">Zgornji rob talne rešetke mora biti primerno izdelano skladno s talno oblogo in izvedbo hidro izolacije. </t>
  </si>
  <si>
    <t xml:space="preserve">Konstrukcija mora omogočati teleskopsko nastavitev višine talne rešetke. Rešetka mora biti opremljena s primernim robom za izvedbo hidroizolacije. Sistem talne rešetke mora omogoča odtok vode iz hidro izolacije v talno rešetko preko smradne zapore. </t>
  </si>
  <si>
    <t xml:space="preserve">Priključna cev mora biti izdelana iz inox cevi (varjena na talno rešetko) s premerom DN 75 ali DN 110 in naklonom ca 87°. </t>
  </si>
  <si>
    <t xml:space="preserve">Bazen rešetke mora biti opremljen s min. 3 regulacijskim nogami ali vijaki ter ploščico za pritrditev osnovni tlak. </t>
  </si>
  <si>
    <t>Opis pohodne mreže:</t>
  </si>
  <si>
    <t>Pohodna mreža mora biti izdelana skladno s standardom nosilnosti L15</t>
  </si>
  <si>
    <t>Minimalna stopnja proti zdrsu mora biti R11 glede na standard DI 51130;</t>
  </si>
  <si>
    <t>Maksimalna dimenzije pohodne mrežezaraadi teže in čiščenja je lahko 400x400 mm;</t>
  </si>
  <si>
    <t>Zgornji rob pohodne mreže mora biti izdelan proti drsno;</t>
  </si>
  <si>
    <t>Zunanji rob pohodne mreže mora biti popolnoma zavarjen;</t>
  </si>
  <si>
    <t>Minimalna višina pohodne mreže mora biti 25 mm</t>
  </si>
  <si>
    <t xml:space="preserve">Minimalna debelina reber pohodne mreže mora biti 2 mm </t>
  </si>
  <si>
    <t>Opis mreže oz. košare za lovljenje umazanije:</t>
  </si>
  <si>
    <t>Kakovost  nerjavnega jekla mreže  mora biti min 1.4301 po EN 10088 ali 304 po standard AISI</t>
  </si>
  <si>
    <t>Košara oz. mreža mora biti opremljena s priročnim držalom, ki omogoča dvig košare brez dotika umazanije v košari;</t>
  </si>
  <si>
    <t>Odstranitev košare mora biti omogočena brez uporabe orodja;:</t>
  </si>
  <si>
    <t>Max odrtine v košari so lahko premera 10 mm ali ca 8x20 mm;</t>
  </si>
  <si>
    <t>Opis proti smradne zapore:</t>
  </si>
  <si>
    <t>Kakovost  nerjavnega jekla mreže mora biti min 1.4301 po EN 10088 ali 304 po standard AISI</t>
  </si>
  <si>
    <t>Proti smradna zapora mora biti opremljena s priročnim držalom, ki omogoča dvig brez dotika umazanije v smradni zapori;</t>
  </si>
  <si>
    <t>Odstranitev proti smradne  mora biti omogočena brez uporabe orodja</t>
  </si>
  <si>
    <t>Opomba:</t>
  </si>
  <si>
    <t xml:space="preserve">Velikost in pozicija talne rešetke mora biti potrjena s strani odgovornega projektanta in projektanta tehnologije. Podatke glede točne lokacije in dimenzije mora potrditi tudi pogodbeni dobavitelj opreme. </t>
  </si>
  <si>
    <t>Pozicija talnih rešetke mora biti usklajena glede na izvedbo tlakov, hidro izolacije izvedbe naklonov tlakov. Predlagan naklon proti talnim rešetka je med 0,5 in 1,5%.</t>
  </si>
  <si>
    <t xml:space="preserve">ACO </t>
  </si>
  <si>
    <t xml:space="preserve">dimenzij 300 x 300 mm/ rešetka 300x300mm </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</si>
  <si>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</si>
  <si>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</si>
  <si>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</si>
  <si>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Ø50</t>
  </si>
  <si>
    <t>Ø75</t>
  </si>
  <si>
    <t>Ø110</t>
  </si>
  <si>
    <t xml:space="preserve">Cevni prezračevalni ventil, ustrezen za podometno ali nadometno vgradnjo direktno na cev. </t>
  </si>
  <si>
    <t>HL 900N</t>
  </si>
  <si>
    <t>Vezava na obstoječi razvod hladne vode (rezanje, vrtanje, varjenje, urezovanje navojev…)</t>
  </si>
  <si>
    <t>Demontaža obstoječih razvodov vodovodne inštalacije in kanalizacije (cca 120 kg) ter odvoz na deponijo oziroma na podjetje za predelavo surovin s pridobitvijo evidenčnih listov</t>
  </si>
  <si>
    <t>Vrtanje lukenj, izdelava različnih utorov in druga gradbena dela za nemoteno izvedbo instalacije vodovoda</t>
  </si>
  <si>
    <t>PRIPRAVA TOPLE SANITARNE VODE</t>
  </si>
  <si>
    <r>
      <t xml:space="preserve">Membranska ekspanzijska posoda sisteme s pitno vodo in sisteme za povečanje tlaka z membrano po smernicah W 270. Zunanja in notranja prevleka po KTW-A. Posoda je primerna izključno za sisteme hladne vode. Pretok se izvede s pomočjo </t>
    </r>
    <r>
      <rPr>
        <sz val="11"/>
        <color theme="1"/>
        <rFont val="Aptos Narrow"/>
        <family val="2"/>
        <charset val="238"/>
        <scheme val="minor"/>
      </rPr>
      <t>Flowjet ventila z  visokim pretokom in priloženim T-kosom 1 1/4 ". posoda je izdelana skladno z DIN EN 13831 in preizkušena po DIN 4807 T5. Delovni tlak je 10/16 bar po DIN DVGW Reg. Št. NW-0411AT2534 ter v v skladu z direktivo 2014/68 / EU za tlačne posode.</t>
    </r>
  </si>
  <si>
    <t>Deli, ki so v stiku z vodo, so zaščiteni pred korozijo. Posoda ima nezamenljivo polno membrano po DIN EN 13831 DIN 4807 T5, KTW-C in W270, prevlečena znotraj in zunaj v skladu s KTW-A, skupaj z s pretočnim ventilom Flowjet.</t>
  </si>
  <si>
    <t>Barva: zelena</t>
  </si>
  <si>
    <t>Nominalna prostornina: 18 l</t>
  </si>
  <si>
    <t>Največja uporabna prostornina: 14 l</t>
  </si>
  <si>
    <t>Največja dovoljena delovna temperatura: 70 ° C</t>
  </si>
  <si>
    <t>Najvišji dovoljeni delovni tlak: 10 barov</t>
  </si>
  <si>
    <t>Tovarniško pred polnjenje: 4 bare</t>
  </si>
  <si>
    <t>Priključek: G 3/4 "</t>
  </si>
  <si>
    <t>Premer: 280 mm</t>
  </si>
  <si>
    <t>Višina: 418 mm</t>
  </si>
  <si>
    <t>Teža: 2,8 kg</t>
  </si>
  <si>
    <t>Reflex Refix DD 18 ali enakovredni</t>
  </si>
  <si>
    <t>Cirkulacijska črpalka za sanitarno vodo.</t>
  </si>
  <si>
    <t>Črpalka za vgradnjo cevi, sinhronski motor, ki je odporen na blokiranje, z velikim zagonskim navorom.</t>
  </si>
  <si>
    <t>Ohišje medeninaste črpalke, propeler Noryl, keramična gred.</t>
  </si>
  <si>
    <t>Serijsko je opremljen s toplotno izolacijo, ohišje Rp ½.</t>
  </si>
  <si>
    <t>Črpalka je dobavljena s krogličnim zapornim in protipovratnim ventilom z navojem G1, z integriranim časovnim stikalom, s kontrolo temperature in z rutino za prepoznavo in podporo termične dezinfekcije na strani grelnika</t>
  </si>
  <si>
    <t>Obratovalni podatki</t>
  </si>
  <si>
    <t>Tekoči medij: Voda 100%</t>
  </si>
  <si>
    <t>Temperatura tekočine: 25,00 ° C</t>
  </si>
  <si>
    <t>Temperatura tekočine: 2 ... 95 ° C</t>
  </si>
  <si>
    <t>Temperatura okolice: 2 ... 40 ° C</t>
  </si>
  <si>
    <t>Najvišji delovni tlak: 10 barov</t>
  </si>
  <si>
    <t>Največja skupna trdota vode: 3,57 mmol / l (20 ° dH)</t>
  </si>
  <si>
    <t>Podatki o motorju</t>
  </si>
  <si>
    <t>Izpuščene motnje: EN 61000-6-3</t>
  </si>
  <si>
    <t>Interferenčna odpornost: EN 61000-6-2</t>
  </si>
  <si>
    <t>Omrežni priključek: 1 ~ 230V / 50 Hz</t>
  </si>
  <si>
    <t>Poraba energije: 7 W</t>
  </si>
  <si>
    <t>Največja hitrost: 3000 1 / min</t>
  </si>
  <si>
    <t>Nazivni tok: 0,05 A</t>
  </si>
  <si>
    <t>Motor zaščitnega razreda: IP42</t>
  </si>
  <si>
    <t>Navojni kabelski priključek: 1 x PG11</t>
  </si>
  <si>
    <t>WILO STAR-Z NOVA T (ROW) ali enakovredni</t>
  </si>
  <si>
    <t>Časovno stikalo, za montažo na zid, za avtomatski, časovno odvisen vklop/izklop enojnih črpalk Wilo z motorjem na enofazni tok ali trifaznim motorjem.</t>
  </si>
  <si>
    <t>Stikalna funkcija</t>
  </si>
  <si>
    <t xml:space="preserve">- Časovno odvisen avtomatski vklop/izklop prek 24-urnega časovnega stikala ob nastavljivih časih (¼-urno) </t>
  </si>
  <si>
    <t>Rezervno napajanje: 100 ur/akumulator Ni-MH za ponovno polnjenje (gumbasta celica tip V80H)</t>
  </si>
  <si>
    <t>Natančnost ure: +-1 s na dan</t>
  </si>
  <si>
    <t xml:space="preserve">Direktna priključitev za enofazni tok (1~) pri črpalkah brez termične zaščite navitja (WSK). </t>
  </si>
  <si>
    <t>- Stikalna naprava SK 601N</t>
  </si>
  <si>
    <t>- 2 kabelski uvodnici M16</t>
  </si>
  <si>
    <t>- Navodila za vgradnjo in obratovanje</t>
  </si>
  <si>
    <t>Tehnični podatki</t>
  </si>
  <si>
    <t>Omrežni priključek: 1~230 V, 50/60 Hz</t>
  </si>
  <si>
    <t>Priključna moč: 16 A / 250 V (bei cos phi=1) und 4 A / 250 V (bei cos phi=0,6)</t>
  </si>
  <si>
    <t>Vrsta zaščite: IP31</t>
  </si>
  <si>
    <t>Maks. priključna moč: 17 W</t>
  </si>
  <si>
    <t>Maks. temperatura okolice: 50 °C</t>
  </si>
  <si>
    <t>Min. temperatura okolice: -10 °C</t>
  </si>
  <si>
    <t>Kabelska uvodnica: 2 x M16x1.5</t>
  </si>
  <si>
    <r>
      <t>Material ohišja</t>
    </r>
    <r>
      <rPr>
        <sz val="11"/>
        <color rgb="FF000000"/>
        <rFont val="Aptos Narrow"/>
        <family val="2"/>
        <charset val="238"/>
        <scheme val="minor"/>
      </rPr>
      <t>﻿: PC</t>
    </r>
  </si>
  <si>
    <t>Wilo SK 601N</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</si>
  <si>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</si>
  <si>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</si>
  <si>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</si>
  <si>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</si>
  <si>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1"R</t>
  </si>
  <si>
    <t>Nominalni pretok: 6,0 m³ / h</t>
  </si>
  <si>
    <t>Začetni padec tlaka: 0,2 bara</t>
  </si>
  <si>
    <t>filtracija: 89 μm</t>
  </si>
  <si>
    <t>Nominalni tlak: 16 barov</t>
  </si>
  <si>
    <t>Temperatura vode: 5-40 ° C</t>
  </si>
  <si>
    <t>Skupna dolžina z navojnimi priključki: 100 mm</t>
  </si>
  <si>
    <t>Skupna višina: 300 mm</t>
  </si>
  <si>
    <t>Priključek za odtok: 50 DN</t>
  </si>
  <si>
    <t>Acqua Brevetti Pulifil FT 012 DN25</t>
  </si>
  <si>
    <r>
      <t>Elektronska sesalno tlačna dozirna črpalka po DIN 1988, skupaj z merilnikom pretoka za krmiljenje digitalne dozirne črpalke z nazivnim priključnim premerom DN 20 s pretokom 4 m</t>
    </r>
    <r>
      <rPr>
        <sz val="11"/>
        <color indexed="8"/>
        <rFont val="Aptos Narrow"/>
        <family val="2"/>
        <charset val="238"/>
        <scheme val="minor"/>
      </rPr>
      <t>3/h, dozirnim ventilom, sesalno garnituro z nivojskim stikalom, dozirno posodo V = 40 l z mineralno razstopino ACQUASIL 510 (20 l kanister), stikalno omarico z brezpotencialnim kontaktom za javljanje izpraznjenosti in napake za črpalke skupaj s tesnilnim in montažnim materialom ter električnim napajanjem</t>
    </r>
  </si>
  <si>
    <t>MESEC Aqua Dos AD 1R DN 20 ali enakovredni</t>
  </si>
  <si>
    <r>
      <t>Qn = 0,03 – 4,0 m</t>
    </r>
    <r>
      <rPr>
        <sz val="11"/>
        <color indexed="8"/>
        <rFont val="Aptos Narrow"/>
        <family val="2"/>
        <charset val="238"/>
        <scheme val="minor"/>
      </rPr>
      <t>3/h</t>
    </r>
  </si>
  <si>
    <t>P= 20 W</t>
  </si>
  <si>
    <t xml:space="preserve">U=230 V / 50 Hz </t>
  </si>
  <si>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</si>
  <si>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t>DANFOSS MSV-BD ali enakovredni</t>
  </si>
  <si>
    <t>Vzmetni varnostni ventil z navojnima priključkoma, skupaj s tesnilnim materialom</t>
  </si>
  <si>
    <t>DN 20</t>
  </si>
  <si>
    <r>
      <t>p</t>
    </r>
    <r>
      <rPr>
        <sz val="11"/>
        <color indexed="8"/>
        <rFont val="Aptos Narrow"/>
        <family val="2"/>
        <charset val="238"/>
        <scheme val="minor"/>
      </rPr>
      <t>izp = 8 bar</t>
    </r>
  </si>
  <si>
    <t>MS navojna krogelna pipa z ročko za posluževanje, skupaj s tesnilnim materialom</t>
  </si>
  <si>
    <t>MS protipovratni ventil z navojnimi priključki,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</si>
  <si>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</si>
  <si>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120°C komplet z montažnim in tesnilnim materialom</t>
  </si>
  <si>
    <t>VODOVODNA INŠTALACIJA SKUPAJ:</t>
  </si>
  <si>
    <t>PREZRAČEVANJE</t>
  </si>
  <si>
    <t>Dovodno odvodna klimatska naprava</t>
  </si>
  <si>
    <r>
      <rPr>
        <b/>
        <sz val="11"/>
        <rFont val="Aptos Narrow"/>
        <family val="2"/>
        <charset val="238"/>
        <scheme val="minor"/>
      </rPr>
      <t>Kompaktna</t>
    </r>
    <r>
      <rPr>
        <sz val="11"/>
        <rFont val="Aptos Narrow"/>
        <family val="2"/>
        <charset val="238"/>
        <scheme val="minor"/>
      </rPr>
      <t xml:space="preserve"> dovodno odvodna klimatska naprava </t>
    </r>
    <r>
      <rPr>
        <b/>
        <sz val="11"/>
        <rFont val="Aptos Narrow"/>
        <family val="2"/>
        <charset val="238"/>
        <scheme val="minor"/>
      </rPr>
      <t>notranje ležeče izvedbe za namestitev spuščen strop</t>
    </r>
    <r>
      <rPr>
        <sz val="11"/>
        <rFont val="Aptos Narrow"/>
        <family val="2"/>
        <charset val="238"/>
        <scheme val="minor"/>
      </rPr>
      <t>, z veljavnim EUROVENT certifikatom, s priključki za zrak s strani, z ohišjem iz nosilnega okvira iz votlih jeklenih profilov in tlačno litih vogalnih elementov iz korozijsko odpornega aluminija ter dvostenskih panelov s toplotno in zvočno izolacijo iz mineralne volne debeline 50 mm, z notranjim in zunanjim plaščem iz jeklene pločevine.</t>
    </r>
  </si>
  <si>
    <t>Mehanske lastnosti ohišja: mehanska stabilnost D1, zrakotesnost L1, faktor toplotne prehodnosti T2, faktor toplotnih mostov TB2.</t>
  </si>
  <si>
    <t>Skladnost z ErP 2018</t>
  </si>
  <si>
    <t>Napravo sestavljajo:</t>
  </si>
  <si>
    <t xml:space="preserve">dovodni in odvodni prostotekoči ventilator, gnan z EC motorjem, protitočni ploščni rekuperator s temperaturnim izkoristkom v območju od 70 do 90%, odvisno od količine in razmerja zračnih pretokov, bypass oz. obvod – na strani zunanjega in na strani odtočnega zraka, vrečasti filter za zunanji zrak razreda F7, vrečasti filter za odvodni zrak razreda M5, intergrirano grelno enoto, ter integriran in pred-programiran krmilni sistem vključno s priloženim daljinskim upravljalnikom z LED prikazovalnikom. </t>
  </si>
  <si>
    <t>Delovanje ventilatorjev je zvezno nastavljivo v območju od 0-100 %.  Krmilnik omogoča tedensko nastavljanje režima obratovanja, prosto hlajenje ter rekuperacijo hladu.</t>
  </si>
  <si>
    <t>Naprava omogoča VAV regulacijo.</t>
  </si>
  <si>
    <t>Dobaviti skupaj z:</t>
  </si>
  <si>
    <t>- gumijastimi amortizerji</t>
  </si>
  <si>
    <t>- jadrovinastimi priključki</t>
  </si>
  <si>
    <t>VZUZ= 300 m3/h</t>
  </si>
  <si>
    <t>VZAZ= 300 m3/h</t>
  </si>
  <si>
    <t>m= 80 kg</t>
  </si>
  <si>
    <t>Ventilator na dovodu:</t>
  </si>
  <si>
    <t>Hex do= 200 Pa</t>
  </si>
  <si>
    <t>Pdo= 115 W</t>
  </si>
  <si>
    <t>Ventilator na odvodu:</t>
  </si>
  <si>
    <t>Hex od= 200 Pa</t>
  </si>
  <si>
    <t>Pod= 115 W</t>
  </si>
  <si>
    <t>- obdobje ogrevanja:</t>
  </si>
  <si>
    <t>Stanje zunanjega zraka: -13 °C, j = 90%</t>
  </si>
  <si>
    <t>Segrevanje na +21,5 °C</t>
  </si>
  <si>
    <t>Predvidena toplotna moč el. ogrevanja: 2,1 kW</t>
  </si>
  <si>
    <t>- maks. zvočna moč na dovodni strani klimata na izstopu je 76 dB pri 250 Hz</t>
  </si>
  <si>
    <t>- maks. zvočna moč na odvodni strani klimata na vstopu je 64 dB pri 250 Hz</t>
  </si>
  <si>
    <t>- maks. zvočna moč ohišja klimata je 59 dB pri 250 Hz</t>
  </si>
  <si>
    <t>- regulacijo ogrevanja zraka na konstantno temperaturo vpiha 22°C,</t>
  </si>
  <si>
    <t>- regulacijo hlajenja zraka na želeno temperaturo vpiha ter z omejevanjem na 17°C,</t>
  </si>
  <si>
    <t>Na krmiljenje klimata signalizirati odprtosti požarnih loput, ki pripadajo kanalskemu razvodu naprave. Iz požarne centrale je potrebno voditi digitalni signal na breznapetostni kontakt elektrokrmilne omare, ki v primeru požara izključi delovanje klimatske naprave.</t>
  </si>
  <si>
    <t>Pri nastavitvi vklopa klimatske naprave se postavi pogoj, da se lahko ventilatorji vključijo šele po pridobitvi signalov odprtosti z vseh požarnih loput kanalskega razvoda, ki pripada posamezni klimatski napravi.</t>
  </si>
  <si>
    <t>Napravo dobaviti skupaj s cevnimi in električnimi povezavami ter vgrajeno kompaktno krmilno opremo vsemi kontaktorji za vklop ventilatorjev, pomožnimi releji in avtomatiko za krmiljenje klimata.</t>
  </si>
  <si>
    <t>Predvideti povezavo na CNS sistem.
Uskladiti z načrtom električnih inštalacij pred oddajo ponudbe!</t>
  </si>
  <si>
    <t>V ponudbi zajeti kompletno ožičenje s temperaturnimi tipali, termostati  ter elektromotornimi pogoni, pogoni žaluzij, presostati, varnostnimi moduli. V ponudbi zajeti tudi zagon ter šolanje upravljavca naprave za upravljanje in vzdrževanje.</t>
  </si>
  <si>
    <t>Pred izvedbo naročila preveriti odprtine za vnos opreme na objektu ter dejanske velikosti klima strojnice!</t>
  </si>
  <si>
    <t>Systemair tip SAVE VSC 300</t>
  </si>
  <si>
    <t xml:space="preserve">KANALSKI ELEKTRIČNI GRELNIK ZRAKA.
Krmiljen preko lastne regulacije. Skupaj z varovanjem proti pregretju. Stopenjsko delovanje.
P=2,1 kW / 230 V
premer: 160 mm
</t>
  </si>
  <si>
    <t>SYSTEMAIR tip CBXF 160-2,1</t>
  </si>
  <si>
    <t>Dušilnik zvoka okrogle oblike, izdelan iz pocinkane pločevine (ohišje) in mineralne volne, oblečene s celulozno folijo (po notranjem obodu), skupaj z montažnim in pritrdilnim materialom;</t>
  </si>
  <si>
    <t>`- premer notranje odprtine: d = 160 mm</t>
  </si>
  <si>
    <t>`- premer plašča: d = 260 mm</t>
  </si>
  <si>
    <t>`- dolžina dušilnika: L = 600 mm</t>
  </si>
  <si>
    <t>- dušenje pri frekvenci 250 Hz:</t>
  </si>
  <si>
    <t xml:space="preserve">De = 5 dB </t>
  </si>
  <si>
    <t>SYSTEMAIR tip LDC50 160-600</t>
  </si>
  <si>
    <t>Krožnikasti prezračevalni ventil za odvod zraka iz prostorov s povišano relativno vlažnostjo, skupaj z montažnim in pritrdilnim materialom;</t>
  </si>
  <si>
    <t>Kovinske izvedbe.</t>
  </si>
  <si>
    <t>Elementi se dobavijo v RAL barvi.</t>
  </si>
  <si>
    <t>Pred naročilom barvo potrdi arhitekt.</t>
  </si>
  <si>
    <t>velikost 125</t>
  </si>
  <si>
    <t>velikost 100</t>
  </si>
  <si>
    <t>SYSTEMAIR tip DVS</t>
  </si>
  <si>
    <t>Krožnikasti prezračevalni ventil za dovod zraka iz prostorov s povišano relativno vlažnostjo, skupaj z montažnim in pritrdilnim materialom;</t>
  </si>
  <si>
    <t>SYSTEMAIR tip TFF</t>
  </si>
  <si>
    <t>Okrogla pocinkana zaščitna rešetka za izpuh ali zajem zraka, za montažo na konec kanalskega razvoda. Z vsem montažnim in pritrdilnim materialom.</t>
  </si>
  <si>
    <t>ø200</t>
  </si>
  <si>
    <t>SYSTEMAIR tip IGC-200</t>
  </si>
  <si>
    <t>Zračni kanali okroglega ali pravokotnega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tesnostnemu razredu C (ATC 3 po EPBD) in tlačnemu razredu 2 po standardu SIST EN 1507:2006.</t>
  </si>
  <si>
    <t>Teža kanalov</t>
  </si>
  <si>
    <t xml:space="preserve">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
</t>
  </si>
  <si>
    <t>Revizijske odprtine z zrakotesnimi pokrovi (Upoštevati standard SIST ENV 12097 (03.97)). Za montažo na prezračevalne kanale.</t>
  </si>
  <si>
    <t>Izolacija vseh prezračevalnih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</si>
  <si>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10 mm</t>
  </si>
  <si>
    <t>Izolacija dovodnih prezračevalnih kanalov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</si>
  <si>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</si>
  <si>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</si>
  <si>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r>
      <t>m</t>
    </r>
    <r>
      <rPr>
        <sz val="11"/>
        <rFont val="Aptos Narrow"/>
        <family val="2"/>
        <charset val="238"/>
        <scheme val="minor"/>
      </rPr>
      <t>2</t>
    </r>
  </si>
  <si>
    <t>Toplotna izolacija zajemnih in izpušnih kanalov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</si>
  <si>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19 mm</t>
  </si>
  <si>
    <t>KAIMANN tip Kaiflex ST ali enakovredni</t>
  </si>
  <si>
    <t>Dimne kapsule za kontrolo prezračevalnega sistema ob zagonu sistema. Preverjanje smeri toka zraka in puščanj.</t>
  </si>
  <si>
    <t>Dezinfekcija notranjosti dovodnih in odvodnih kanalov po predhodnem čiščenju, z ustreznim certificiranim sredstvom, ki ni škodljivo za zračne kanale in tesnila.</t>
  </si>
  <si>
    <t>Preizkus tesnosti kanalske mreže pred izdelavo odprtin za distributivne elemente. Izdelava tlačnega preizkusa tesnosti kanalske mreže skladno z zahtevami standarda SIST EN 1507:2006</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</si>
  <si>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</si>
  <si>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</si>
  <si>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</si>
  <si>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Projektantski nadzor</t>
  </si>
  <si>
    <t>Sodelovanje z izvajalci električnih inštalacij, programerjem avtomatike prezračevalnega sistema in programerjem sistemov aktivne požarne zaščite, funkcionalni zagon sistemov ter poskusno obratovanje.</t>
  </si>
  <si>
    <r>
      <t xml:space="preserve">Izdelava različnih </t>
    </r>
    <r>
      <rPr>
        <sz val="11"/>
        <color indexed="8"/>
        <rFont val="Aptos Narrow"/>
        <family val="2"/>
        <charset val="238"/>
        <scheme val="minor"/>
      </rPr>
      <t>spremljajočih del v zvezi z inštalacijo prezračevanja (vrtanje lukenj,...)</t>
    </r>
  </si>
  <si>
    <t>PREZRAČEVANJE SKUPAJ:</t>
  </si>
  <si>
    <t>PID, PROJEKTANTSKI NADZOR</t>
  </si>
  <si>
    <t>Projekt izvedenih del za strojne inštalacije (ogrevanje, vodovod, prezračevanje)</t>
  </si>
  <si>
    <t xml:space="preserve">Projektantski nadzor za strojne inštalacije v času gradnje (ogrevanje, vodovod, prezračevanje) </t>
  </si>
  <si>
    <t>PID, PROJEKTANTSKI NADZOR SKUPAJ:</t>
  </si>
  <si>
    <t>POPIS GRADBENIH, OBRTNIŠKIH, INŠTALACIJSKIH DEL in NOTRANJE OPREME</t>
  </si>
  <si>
    <t>2.1.</t>
  </si>
  <si>
    <t>2.1.1.</t>
  </si>
  <si>
    <t>3.1.1.</t>
  </si>
  <si>
    <t>3.1.2.</t>
  </si>
  <si>
    <t>3.1.3.</t>
  </si>
  <si>
    <t>3.4.</t>
  </si>
  <si>
    <t>4.1.</t>
  </si>
  <si>
    <t>4.4.</t>
  </si>
  <si>
    <t>4.4.1.</t>
  </si>
  <si>
    <t>5.6.1.</t>
  </si>
  <si>
    <t>5.6.2.</t>
  </si>
  <si>
    <t>5.6.3.</t>
  </si>
  <si>
    <t>5.6.5.</t>
  </si>
  <si>
    <t>5.7.</t>
  </si>
  <si>
    <t>5.8.</t>
  </si>
  <si>
    <t>5.10.1.</t>
  </si>
  <si>
    <t>7.1.1.</t>
  </si>
  <si>
    <t>7.1.2.</t>
  </si>
  <si>
    <t>7.1.3.</t>
  </si>
  <si>
    <t>7.1.4.</t>
  </si>
  <si>
    <t>1.4.1.</t>
  </si>
  <si>
    <t>1.4.2.</t>
  </si>
  <si>
    <t>2.2.</t>
  </si>
  <si>
    <t>2.2.1.</t>
  </si>
  <si>
    <t>2.3.</t>
  </si>
  <si>
    <t>2.4.</t>
  </si>
  <si>
    <t>5.2.1.</t>
  </si>
  <si>
    <t>5.2.2.</t>
  </si>
  <si>
    <t>5.2.3.</t>
  </si>
  <si>
    <t>Vsa oprema in vgrajeni materiali morajo imeti ustrezne ateste oziroma dovoljenja za uporabo na področju Republike Slovenije in morajo ustrezati veljavnim tehničnim predpisom in standardom. Oprema naj bo združljiva z obstoječim sistemom naročnika CNS tehničnega varovanja VITEZ, gre za priklop na obstoječe omrežje MORS Honeywell NOTIFIER</t>
  </si>
  <si>
    <r>
      <t xml:space="preserve">Naslovljiva centrala za javljanje požara (do največ 2 zanki), LCD prikazovalnik, spomin za 10.000 dogodkov, skupaj z čelno upravljalno ploščo z LCD prikazovalnikom in upravljalnimi tipkami (slovenska); razširitvena kartica z releji in konektorjem za dodatni mikromodul, modulom za analogno zanko in akumulatorja 12V/18Ah,
certifikat o skladnosti s standardom EN 54;  </t>
    </r>
    <r>
      <rPr>
        <b/>
        <sz val="11"/>
        <color theme="1"/>
        <rFont val="Arial"/>
        <family val="2"/>
        <charset val="238"/>
      </rPr>
      <t>CENTRALA AM2000/2 CL  (N)</t>
    </r>
  </si>
  <si>
    <t>Vmestnik TCP/IP na RS232 1 Port MOXA nPort 225150</t>
  </si>
  <si>
    <t>MODUL VHODNO /IZHODNI  (1 VHOD/ 1 IZHOD) CMA11E</t>
  </si>
  <si>
    <t>Grafični nadzorni center, komplet s programsko opremo - Licenva CNS Vitez AM2000</t>
  </si>
  <si>
    <t>Komplet oprema za prenos na nadzorni center INFRANET BB PRENOS ( z usmernikom in akumulatorjem za 1 centralo)</t>
  </si>
  <si>
    <t>Naslovljiv ročni javljalnik z ohišjem z izolatorjem in pokrovom M-700KI</t>
  </si>
  <si>
    <t>Naslovljiv optični javljalnik dima z izolatorjem NFXI-OPT</t>
  </si>
  <si>
    <t>JAVLJALNIK OPTIČNO TERMIČNI NFX-SMT2-IV</t>
  </si>
  <si>
    <t xml:space="preserve">Naslovljiv optični javljalnik dima z izolatorjem  (v dvojnem stropu) NFXI-OPT, </t>
  </si>
  <si>
    <t>Podnožje za adresne javljalnike B-501 AP</t>
  </si>
  <si>
    <t>SIRENA Z BLISKAVICO AWSB32/R/RD-I Z IZOLATORJEM IN S PODNOŽJEM DPBR</t>
  </si>
  <si>
    <r>
      <rPr>
        <b/>
        <sz val="11"/>
        <color theme="1"/>
        <rFont val="Arial"/>
        <family val="2"/>
        <charset val="238"/>
      </rPr>
      <t>SIB 600</t>
    </r>
    <r>
      <rPr>
        <sz val="11"/>
        <color theme="1"/>
        <rFont val="Arial"/>
        <family val="2"/>
        <charset val="238"/>
      </rPr>
      <t xml:space="preserve"> vmestnik Komunikacijski vmesnik SIB 600 OEM RS-232 za priklop centrale na CNS grafičbi uprvljalni vmesnik VITEZ</t>
    </r>
  </si>
  <si>
    <r>
      <rPr>
        <b/>
        <sz val="11"/>
        <color theme="1"/>
        <rFont val="Arial"/>
        <family val="2"/>
        <charset val="238"/>
      </rPr>
      <t>ALI-50EN</t>
    </r>
    <r>
      <rPr>
        <sz val="11"/>
        <color theme="1"/>
        <rFont val="Arial"/>
        <family val="2"/>
        <charset val="238"/>
      </rPr>
      <t xml:space="preserve"> dodatni napajalnik v ohišju;
Dodatni napajalnik v ohišju z lučkami za prikaz stanja, komplet z adresnim vmesnikom M720 za kontrolo delovanja, 230V AC - 24V DC / 4A</t>
    </r>
  </si>
  <si>
    <r>
      <t xml:space="preserve">Prikazpovalnik stanja NOTIFIER PRIKAZOVALNIK LOČENI </t>
    </r>
    <r>
      <rPr>
        <b/>
        <sz val="11"/>
        <rFont val="Arial"/>
        <family val="2"/>
        <charset val="238"/>
      </rPr>
      <t>AM-LCD</t>
    </r>
  </si>
  <si>
    <t>Vsa oprema in vgrajeni materiali morajo imeti ustrezne ateste oziroma dovoljenja za uporabo na področju Republike Slovenije in morajo ustrezati veljavnim tehničnim predpisom in standardom. Oprema naj bo združljiva z obstoječim sistemom naročnika CNS tehničnega varovanja VITEZ, gre za priklop na obstoječe omrežje MORS Texecom</t>
  </si>
  <si>
    <t>Centrala G3 Premier Elite 168 z napajalnikom v kovinskem ohišju za priklop do 168 nasllovljivih elementov varnostne stopnje Grade 3 po EN50131</t>
  </si>
  <si>
    <t>MODUL RAZŠIRITVENI G3 PREMIER PSU200XP 8 LINIJ Z NAPAJALNIKOM</t>
  </si>
  <si>
    <t>MODUL RAZŠIRITVENI G3 PREMIER 8XP S5</t>
  </si>
  <si>
    <t>Javljalnik Premier Elite IR/MW Captur AMDT</t>
  </si>
  <si>
    <t>NOSILEC ZA JAVLJALNIKE TEXECOM AMQD, AMDT, DT, IR, TD,PW,MR</t>
  </si>
  <si>
    <t>Gonilniki TEXECOM168 CNS VITEZ z namestitvijo na sistemsko delovno postajo</t>
  </si>
  <si>
    <t>Akumulator, 12V 18Ah za razšititveni napajalnik</t>
  </si>
  <si>
    <t>Modul komunikacijski Premier Com IP</t>
  </si>
  <si>
    <t>Upravljalna tipkovnica z LCD prikazovalnikom Texecom Premier LCD G3</t>
  </si>
  <si>
    <t>Modul serijski PC-COM</t>
  </si>
  <si>
    <t>Vnos parametrov v CNS Viitez, grafične podloge</t>
  </si>
  <si>
    <t>DOMOFON 2N IP VERSO Video IP</t>
  </si>
  <si>
    <t>Modul s 4 tipkami</t>
  </si>
  <si>
    <t>Notranja enota Grand Stream 7"</t>
  </si>
  <si>
    <t>Vsa oprema in vgrajeni materiali morajo imeti ustrezne ateste oziroma dovoljenja za uporabo na področju Republike Slovenije in morajo ustrezati veljavnim tehničnim predpisom in standardom. Oprema naj bo združljiva z obstoječim sistemom naročnika CNS tehničnega varovanja VITEZ, gre za priklop na obstoječe omrežje MORS KERI Systems</t>
  </si>
  <si>
    <t>KONTROLER NXT-4D Z NAPAJALNIKOM 5A - Sistemska kontrolana enota za priklop do 4 vrat</t>
  </si>
  <si>
    <t>ČITALNIK KERI KSR-K200549 SLIMLINE MIFARE DESFIRE EV1 EV2 iCLASS 13,56 MHz združljiv z naročnikovimi IRP karticami</t>
  </si>
  <si>
    <t>Ključavnica električna stalni tok s stikalom in čelno ploščo leva/desna 12/24V Befo 3705RR</t>
  </si>
  <si>
    <t>PLOŠČA PODLOŽNA PLEKSI ZA ČITALNIKE KSR</t>
  </si>
  <si>
    <t>Vsa oprema in vgrajeni materiali morajo imeti ustrezne ateste oziroma dovoljenja za uporabo na področju Republike Slovenije in morajo ustrezati veljavnim tehničnim predpisom in standardom. Oprema naj bo združljiva z obstoječim sistemom naročnika CNS tehničnega varovanja VITEZ, gre za priklop na obstoječe omrežje MORS AVIGILON VSS</t>
  </si>
  <si>
    <t>Kamera IP H5 zunanja Bullet 5.0 MPIX D/N 12VDC 24Vac 5.0C-H5SL-BO1-IR</t>
  </si>
  <si>
    <t>Nosilec Avigilon H4-BO-JBOX1</t>
  </si>
  <si>
    <t>Programska oprema NVR Enterprise 1 kamera in 5 klientov ACC7 V7</t>
  </si>
  <si>
    <t>MODUL OPTIČNI SFP MM 2 VLAKNI LC 1310NM 100FX DO 2 Km COMNET SFP-2</t>
  </si>
  <si>
    <t>24 portni patch panel CAT.6 UTP</t>
  </si>
  <si>
    <t>SNEMALNIK AVIGILON PRO DO 75 MPix</t>
  </si>
  <si>
    <t>Vgradni trdi disk 8 TB, 7200RPM kot npr.: WD Purple ali tehnično enakovredno</t>
  </si>
  <si>
    <t>24-Portno STIKALO MREŽNO 24x100TX 2x1000TX 2xSFP S POE DGS-1210-28P</t>
  </si>
  <si>
    <t>OPOMBA: Ponudnik mora upoštevati, da je predmet ponudbe izgradnja univerzalnega strukturiranega ožičenja Systimax SCS</t>
  </si>
  <si>
    <t>Ponudnik mora v ponudbi izkazati, da je pooblaščeni izvajalec za Systimax.</t>
  </si>
  <si>
    <t>Vsi gradniki ponujenega univerzalnega strukturiranega ožičenja morajo biti od Systimax SCS.</t>
  </si>
  <si>
    <t>Dobava, montaža in ozemljitev 19” rack omare</t>
  </si>
  <si>
    <t>KOMUNIKACIJSKO STOJALO 46HE</t>
  </si>
  <si>
    <t>• Širina: 600mm</t>
  </si>
  <si>
    <t>• Globina: 600mm</t>
  </si>
  <si>
    <t>4x Kovinska polica za 19" do 90 kg</t>
  </si>
  <si>
    <t>1x 1U 19" 8x 230V razdelilec</t>
  </si>
  <si>
    <t xml:space="preserve">Optični delilnik ohišje Systimax 360G2-1U-MOD-SD za do 48 vlaken komplet s priborom (kaseta, montaža) 
</t>
  </si>
  <si>
    <t>UTP Priključni panel Systimax 360-IPR-1100-E-GS6-1U-24 port cat6A</t>
  </si>
  <si>
    <t>Vložek optični 12xLC SM, Systimax 360G2 Cartridge za ohišje optičnega panela</t>
  </si>
  <si>
    <t>Priključni kabel FO 4xLC 2.1m OS1/OS2 SM; Systimax FFWLCLC42JXF007</t>
  </si>
  <si>
    <t>UTP priključni kabel cat 6A 2xRJ45 LSF/OH 0.9m SLIM (tanek), Systimax MINO6A-3ft</t>
  </si>
  <si>
    <t>Vertikalni organizator ožičenja</t>
  </si>
  <si>
    <t>UTP priključni kabel cat 6A 2xRJ45 LSF/OH 1.5m SLIM (tanek), Systimax MINO6A-5ft</t>
  </si>
  <si>
    <t>Kabel Cat 6A 23 AWG UTP 4 Pair LSHF/LSZH Systimax 3091B</t>
  </si>
  <si>
    <t>Vtičnica UTP dvojna RJ45 s pokrivalom za vgradnjo parapetni kanal kot npr. :Elba ali enakovredno, UTP cat 6A, 2x vložek Systimax MGS600 - bela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</si>
</sst>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0.00\ &quot;€&quot;;[Red]\-#,##0.00\ &quot;€&quot;"/>
    <numFmt numFmtId="43" formatCode="_-* #,##0.00_-;\-* #,##0.00_-;_-* &quot;-&quot;??_-;_-@_-"/>
    <numFmt numFmtId="164" formatCode="#,##0.00\ &quot;€&quot;"/>
    <numFmt numFmtId="165" formatCode="0.000"/>
    <numFmt numFmtId="166" formatCode="_-* #,##0.00\ _S_I_T_-;\-* #,##0.00\ _S_I_T_-;_-* &quot;-&quot;??\ _S_I_T_-;_-@_-"/>
    <numFmt numFmtId="167" formatCode="#&quot;.&quot;"/>
    <numFmt numFmtId="168" formatCode="#,##0.00\ [$€-1]"/>
    <numFmt numFmtId="169" formatCode="#,##0.0"/>
    <numFmt numFmtId="170" formatCode="#,##0.00\ \€"/>
    <numFmt numFmtId="171" formatCode="_-* #,##0.00\ [$€-1]_-;\-* #,##0.00\ [$€-1]_-;_-* &quot;-&quot;??\ [$€-1]_-"/>
    <numFmt numFmtId="172" formatCode="#,##0.00\ _S_I_T"/>
  </numFmts>
  <fonts count="53">
    <font>
      <sz val="11"/>
      <color theme="1"/>
      <name val="Aptos Narrow"/>
      <family val="2"/>
      <charset val="238"/>
      <scheme val="minor"/>
    </font>
    <font>
      <b/>
      <sz val="14"/>
      <color theme="1"/>
      <name val="Aptos Narrow"/>
      <family val="2"/>
      <scheme val="minor"/>
    </font>
    <font>
      <b/>
      <sz val="11"/>
      <color theme="1"/>
      <name val="Aptos Narrow"/>
      <family val="2"/>
      <scheme val="minor"/>
    </font>
    <font>
      <b/>
      <sz val="14"/>
      <color theme="1"/>
      <name val="Aptos Narrow"/>
      <family val="2"/>
      <charset val="238"/>
      <scheme val="minor"/>
    </font>
    <font>
      <sz val="11"/>
      <name val="Aptos Narrow"/>
      <family val="2"/>
      <charset val="238"/>
      <scheme val="minor"/>
    </font>
    <font>
      <b/>
      <sz val="9"/>
      <color rgb="FFFF0000"/>
      <name val="Aptos Narrow"/>
      <family val="2"/>
      <scheme val="minor"/>
    </font>
    <font>
      <sz val="11"/>
      <color rgb="FFFF0000"/>
      <name val="Aptos Narrow"/>
      <family val="2"/>
      <scheme val="minor"/>
    </font>
    <font>
      <b/>
      <sz val="11"/>
      <color rgb="FFFF0000"/>
      <name val="Aptos Narrow"/>
      <family val="2"/>
      <scheme val="minor"/>
    </font>
    <font>
      <sz val="11"/>
      <name val="Aptos Narrow"/>
      <family val="2"/>
      <scheme val="minor"/>
    </font>
    <font>
      <b/>
      <sz val="11"/>
      <name val="Aptos Narrow"/>
      <family val="2"/>
      <scheme val="minor"/>
    </font>
    <font>
      <b/>
      <sz val="9"/>
      <name val="Aptos Narrow"/>
      <family val="2"/>
      <scheme val="minor"/>
    </font>
    <font>
      <sz val="11"/>
      <name val="Aptos Narrow"/>
      <family val="2"/>
    </font>
    <font>
      <sz val="11"/>
      <color rgb="FFFF0000"/>
      <name val="Aptos Narrow"/>
      <family val="2"/>
      <charset val="238"/>
      <scheme val="minor"/>
    </font>
    <font>
      <b/>
      <i/>
      <sz val="11"/>
      <name val="Aptos Narrow"/>
      <family val="2"/>
      <scheme val="minor"/>
    </font>
    <font>
      <sz val="8"/>
      <name val="Aptos Narrow"/>
      <family val="2"/>
      <scheme val="minor"/>
    </font>
    <font>
      <b/>
      <sz val="14"/>
      <name val="Aptos Narrow"/>
      <family val="2"/>
      <scheme val="minor"/>
    </font>
    <font>
      <sz val="11"/>
      <name val="Calibri"/>
      <family val="2"/>
      <charset val="238"/>
    </font>
    <font>
      <sz val="11"/>
      <name val="Aptos Narrow"/>
      <family val="2"/>
      <charset val="238"/>
    </font>
    <font>
      <i/>
      <sz val="11"/>
      <name val="Aptos Narrow"/>
      <family val="2"/>
      <scheme val="minor"/>
    </font>
    <font>
      <sz val="11"/>
      <color theme="1"/>
      <name val="Aptos Narrow"/>
      <family val="2"/>
      <charset val="238"/>
      <scheme val="minor"/>
    </font>
    <font>
      <b/>
      <sz val="11"/>
      <color theme="1"/>
      <name val="Aptos Narrow"/>
      <family val="2"/>
      <charset val="238"/>
      <scheme val="minor"/>
    </font>
    <font>
      <b/>
      <sz val="11"/>
      <name val="Arial"/>
      <family val="2"/>
      <charset val="238"/>
    </font>
    <font>
      <sz val="11"/>
      <name val="Arial"/>
      <family val="2"/>
      <charset val="238"/>
    </font>
    <font>
      <b/>
      <i/>
      <sz val="11"/>
      <name val="Arial"/>
      <family val="2"/>
      <charset val="238"/>
    </font>
    <font>
      <sz val="10"/>
      <name val="Arial CE"/>
      <charset val="238"/>
    </font>
    <font>
      <sz val="10"/>
      <name val="MS Sans Serif"/>
      <family val="2"/>
      <charset val="238"/>
    </font>
    <font>
      <sz val="11"/>
      <color theme="1"/>
      <name val="Arial"/>
      <family val="2"/>
      <charset val="238"/>
    </font>
    <font>
      <b/>
      <sz val="11"/>
      <color theme="1"/>
      <name val="Arial"/>
      <family val="2"/>
      <charset val="238"/>
    </font>
    <font>
      <sz val="10"/>
      <name val="Arial"/>
      <family val="2"/>
      <charset val="238"/>
    </font>
    <font>
      <sz val="10"/>
      <color indexed="8"/>
      <name val="Arial"/>
      <family val="2"/>
      <charset val="238"/>
    </font>
    <font>
      <b/>
      <sz val="10"/>
      <color rgb="FF41A6B1"/>
      <name val="Tahoma"/>
      <family val="2"/>
      <charset val="238"/>
    </font>
    <font>
      <sz val="11"/>
      <name val="Arial CE"/>
    </font>
    <font>
      <sz val="10"/>
      <color theme="1"/>
      <name val="Tahoma"/>
      <family val="2"/>
      <charset val="238"/>
    </font>
    <font>
      <sz val="10"/>
      <name val="Gatineau"/>
    </font>
    <font>
      <sz val="9"/>
      <name val="Arial"/>
      <family val="2"/>
      <charset val="238"/>
    </font>
    <font>
      <sz val="11"/>
      <color rgb="FF00B050"/>
      <name val="Arial"/>
      <family val="2"/>
      <charset val="238"/>
    </font>
    <font>
      <sz val="10"/>
      <name val="Aptos Narrow"/>
      <family val="2"/>
      <charset val="238"/>
      <scheme val="minor"/>
    </font>
    <font>
      <b/>
      <sz val="11"/>
      <name val="Calibri"/>
      <family val="2"/>
      <charset val="238"/>
    </font>
    <font>
      <b/>
      <sz val="11"/>
      <color indexed="8"/>
      <name val="Aptos Narrow"/>
      <family val="2"/>
      <charset val="238"/>
      <scheme val="minor"/>
    </font>
    <font>
      <sz val="11"/>
      <color indexed="62"/>
      <name val="Aptos Narrow"/>
      <family val="2"/>
      <charset val="238"/>
      <scheme val="minor"/>
    </font>
    <font>
      <sz val="11"/>
      <color indexed="57"/>
      <name val="Aptos Narrow"/>
      <family val="2"/>
      <charset val="238"/>
      <scheme val="minor"/>
    </font>
    <font>
      <sz val="11"/>
      <color indexed="8"/>
      <name val="Aptos Narrow"/>
      <family val="2"/>
      <charset val="238"/>
      <scheme val="minor"/>
    </font>
    <font>
      <sz val="11"/>
      <color rgb="FF000000"/>
      <name val="Aptos Narrow"/>
      <family val="2"/>
      <charset val="238"/>
      <scheme val="minor"/>
    </font>
    <font>
      <vertAlign val="subscript"/>
      <sz val="11"/>
      <color theme="1"/>
      <name val="Aptos Narrow"/>
      <family val="2"/>
      <charset val="238"/>
      <scheme val="minor"/>
    </font>
    <font>
      <vertAlign val="subscript"/>
      <sz val="11"/>
      <color rgb="FF000000"/>
      <name val="Aptos Narrow"/>
      <family val="2"/>
      <charset val="238"/>
      <scheme val="minor"/>
    </font>
    <font>
      <b/>
      <sz val="11"/>
      <color rgb="FF41A6B1"/>
      <name val="Aptos Narrow"/>
      <family val="2"/>
      <charset val="238"/>
      <scheme val="minor"/>
    </font>
    <font>
      <sz val="11"/>
      <color indexed="10"/>
      <name val="Aptos Narrow"/>
      <family val="2"/>
      <charset val="238"/>
      <scheme val="minor"/>
    </font>
    <font>
      <sz val="10"/>
      <name val="Arial"/>
      <family val="2"/>
    </font>
    <font>
      <b/>
      <sz val="11"/>
      <name val="Aptos Narrow"/>
      <family val="2"/>
      <charset val="238"/>
      <scheme val="minor"/>
    </font>
    <font>
      <b/>
      <i/>
      <sz val="11"/>
      <color indexed="8"/>
      <name val="Aptos Narrow"/>
      <family val="2"/>
      <charset val="238"/>
      <scheme val="minor"/>
    </font>
    <font>
      <b/>
      <sz val="11"/>
      <color indexed="57"/>
      <name val="Aptos Narrow"/>
      <family val="2"/>
      <charset val="238"/>
      <scheme val="minor"/>
    </font>
    <font>
      <sz val="11"/>
      <color rgb="FF00B050"/>
      <name val="Aptos Narrow"/>
      <family val="2"/>
      <charset val="238"/>
      <scheme val="minor"/>
    </font>
    <font>
      <sz val="11"/>
      <color theme="1"/>
      <name val="Aptos Narrow"/>
      <family val="2"/>
      <scheme val="minor"/>
    </font>
  </fonts>
  <fills count="11">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5" tint="0.79998168889431442"/>
        <bgColor indexed="64"/>
      </patternFill>
    </fill>
  </fills>
  <borders count="8">
    <border>
      <left/>
      <right/>
      <top/>
      <bottom/>
      <diagonal/>
    </border>
    <border>
      <left/>
      <right/>
      <top/>
      <bottom style="medium">
        <color indexed="64"/>
      </bottom>
      <diagonal/>
    </border>
    <border>
      <left/>
      <right/>
      <top/>
      <bottom style="thin">
        <color indexed="64"/>
      </bottom>
      <diagonal/>
    </border>
    <border>
      <left/>
      <right/>
      <top/>
      <bottom style="hair">
        <color auto="1"/>
      </bottom>
      <diagonal/>
    </border>
    <border>
      <left/>
      <right/>
      <top style="thin">
        <color indexed="64"/>
      </top>
      <bottom style="double">
        <color indexed="64"/>
      </bottom>
      <diagonal/>
    </border>
    <border>
      <left/>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32">
    <xf numFmtId="0" fontId="0" fillId="0" borderId="0"/>
    <xf numFmtId="43" fontId="19" fillId="0" borderId="0" applyFont="0" applyFill="0" applyBorder="0" applyAlignment="0" applyProtection="0"/>
    <xf numFmtId="0" fontId="24" fillId="0" borderId="0"/>
    <xf numFmtId="0" fontId="25" fillId="0" borderId="0"/>
    <xf numFmtId="0" fontId="28" fillId="0" borderId="0"/>
    <xf numFmtId="0" fontId="28" fillId="0" borderId="0"/>
    <xf numFmtId="0" fontId="28" fillId="0" borderId="0"/>
    <xf numFmtId="49" fontId="30" fillId="0" borderId="0" applyNumberFormat="0" applyAlignment="0">
      <alignment vertical="top"/>
    </xf>
    <xf numFmtId="0" fontId="19" fillId="0" borderId="0"/>
    <xf numFmtId="0" fontId="28" fillId="0" borderId="0"/>
    <xf numFmtId="49" fontId="32" fillId="0" borderId="0">
      <alignment horizontal="center"/>
    </xf>
    <xf numFmtId="0" fontId="19" fillId="0" borderId="0"/>
    <xf numFmtId="166" fontId="33" fillId="0" borderId="0" applyFont="0" applyFill="0" applyBorder="0" applyAlignment="0" applyProtection="0"/>
    <xf numFmtId="0" fontId="28" fillId="0" borderId="0"/>
    <xf numFmtId="0" fontId="33" fillId="0" borderId="0"/>
    <xf numFmtId="0" fontId="28" fillId="0" borderId="0"/>
    <xf numFmtId="0" fontId="19" fillId="0" borderId="0"/>
    <xf numFmtId="0" fontId="28" fillId="0" borderId="0"/>
    <xf numFmtId="0" fontId="28" fillId="0" borderId="0"/>
    <xf numFmtId="0" fontId="28" fillId="0" borderId="0"/>
    <xf numFmtId="0" fontId="47" fillId="0" borderId="0"/>
    <xf numFmtId="0" fontId="28" fillId="0" borderId="0"/>
    <xf numFmtId="168" fontId="28" fillId="0" borderId="0"/>
    <xf numFmtId="0" fontId="28" fillId="0" borderId="0"/>
    <xf numFmtId="0" fontId="28" fillId="0" borderId="0"/>
    <xf numFmtId="0" fontId="28" fillId="0" borderId="0"/>
    <xf numFmtId="0" fontId="19" fillId="0" borderId="0"/>
    <xf numFmtId="0" fontId="19" fillId="0" borderId="0"/>
    <xf numFmtId="0" fontId="28" fillId="0" borderId="0"/>
    <xf numFmtId="168" fontId="28" fillId="0" borderId="0"/>
    <xf numFmtId="171" fontId="28" fillId="0" borderId="0"/>
    <xf numFmtId="171" fontId="28" fillId="0" borderId="0"/>
  </cellStyleXfs>
  <cellXfs count="475">
    <xf numFmtId="0" fontId="0" fillId="0" borderId="0" xfId="0"/>
    <xf numFmtId="0" fontId="2" fillId="0" borderId="0" xfId="0" applyFont="1"/>
    <xf numFmtId="0" fontId="3" fillId="3" borderId="1" xfId="0" applyFont="1" applyFill="1" applyBorder="1" applyAlignment="1">
      <alignment horizontal="center"/>
    </xf>
    <xf numFmtId="0" fontId="4" fillId="0" borderId="0" xfId="0" applyFont="1" applyAlignment="1">
      <alignment horizontal="left" vertical="top" wrapText="1"/>
    </xf>
    <xf numFmtId="0" fontId="6" fillId="0" borderId="0" xfId="0" applyFont="1"/>
    <xf numFmtId="0" fontId="8" fillId="0" borderId="0" xfId="0" applyFont="1"/>
    <xf numFmtId="0" fontId="8" fillId="0" borderId="0" xfId="0" applyFont="1" applyAlignment="1">
      <alignment horizontal="left" vertical="top" wrapText="1"/>
    </xf>
    <xf numFmtId="0" fontId="8" fillId="0" borderId="3" xfId="0" applyFont="1" applyBorder="1" applyAlignment="1">
      <alignment horizontal="left" vertical="top" wrapText="1"/>
    </xf>
    <xf numFmtId="0" fontId="10" fillId="0" borderId="3" xfId="0" applyFont="1" applyBorder="1" applyAlignment="1">
      <alignment horizontal="left" vertical="top"/>
    </xf>
    <xf numFmtId="0" fontId="8" fillId="0" borderId="3" xfId="0" applyFont="1" applyBorder="1" applyAlignment="1">
      <alignment horizontal="center"/>
    </xf>
    <xf numFmtId="4" fontId="8" fillId="0" borderId="3" xfId="0" applyNumberFormat="1" applyFont="1" applyBorder="1" applyAlignment="1">
      <alignment wrapText="1"/>
    </xf>
    <xf numFmtId="0" fontId="10" fillId="0" borderId="0" xfId="0" applyFont="1" applyAlignment="1">
      <alignment horizontal="left" vertical="top"/>
    </xf>
    <xf numFmtId="0" fontId="8" fillId="5" borderId="4" xfId="0" applyFont="1" applyFill="1" applyBorder="1"/>
    <xf numFmtId="0" fontId="13" fillId="5" borderId="4" xfId="0" applyFont="1" applyFill="1" applyBorder="1" applyAlignment="1">
      <alignment horizontal="right"/>
    </xf>
    <xf numFmtId="0" fontId="9" fillId="4" borderId="2" xfId="0" applyFont="1" applyFill="1" applyBorder="1" applyAlignment="1">
      <alignment horizontal="left" vertical="top"/>
    </xf>
    <xf numFmtId="0" fontId="9" fillId="4" borderId="2" xfId="0" applyFont="1" applyFill="1" applyBorder="1"/>
    <xf numFmtId="0" fontId="14" fillId="4" borderId="2" xfId="0" applyFont="1" applyFill="1" applyBorder="1" applyAlignment="1">
      <alignment horizontal="center" vertical="center"/>
    </xf>
    <xf numFmtId="0" fontId="11" fillId="0" borderId="3" xfId="0" applyFont="1" applyBorder="1" applyAlignment="1">
      <alignment horizontal="center"/>
    </xf>
    <xf numFmtId="0" fontId="9" fillId="0" borderId="3" xfId="0" applyFont="1" applyBorder="1" applyAlignment="1">
      <alignment horizontal="left" vertical="top" wrapText="1"/>
    </xf>
    <xf numFmtId="0" fontId="9" fillId="0" borderId="0" xfId="0" applyFont="1" applyAlignment="1">
      <alignment horizontal="left" vertical="top" wrapText="1"/>
    </xf>
    <xf numFmtId="0" fontId="12" fillId="0" borderId="0" xfId="0" applyFont="1"/>
    <xf numFmtId="0" fontId="8" fillId="0" borderId="0" xfId="0" applyFont="1" applyAlignment="1">
      <alignment wrapText="1"/>
    </xf>
    <xf numFmtId="0" fontId="8" fillId="0" borderId="0" xfId="0" applyFont="1" applyAlignment="1">
      <alignment vertical="top" wrapText="1"/>
    </xf>
    <xf numFmtId="0" fontId="4" fillId="0" borderId="0" xfId="0" applyFont="1"/>
    <xf numFmtId="0" fontId="9" fillId="0" borderId="1" xfId="0" applyFont="1" applyBorder="1"/>
    <xf numFmtId="0" fontId="9" fillId="0" borderId="0" xfId="0" applyFont="1"/>
    <xf numFmtId="0" fontId="9" fillId="0" borderId="5" xfId="0" applyFont="1" applyBorder="1"/>
    <xf numFmtId="0" fontId="12" fillId="0" borderId="0" xfId="0" applyFont="1" applyAlignment="1">
      <alignment horizontal="left" vertical="top" wrapText="1"/>
    </xf>
    <xf numFmtId="0" fontId="15" fillId="3" borderId="1" xfId="0" applyFont="1" applyFill="1" applyBorder="1"/>
    <xf numFmtId="0" fontId="8" fillId="0" borderId="3" xfId="0" applyFont="1" applyBorder="1"/>
    <xf numFmtId="4" fontId="8" fillId="0" borderId="0" xfId="0" applyNumberFormat="1" applyFont="1"/>
    <xf numFmtId="4" fontId="4" fillId="0" borderId="3" xfId="0" applyNumberFormat="1" applyFont="1" applyBorder="1" applyAlignment="1">
      <alignment wrapText="1"/>
    </xf>
    <xf numFmtId="0" fontId="11" fillId="0" borderId="0" xfId="0" applyFont="1" applyAlignment="1">
      <alignment horizontal="center"/>
    </xf>
    <xf numFmtId="4" fontId="8" fillId="0" borderId="0" xfId="0" applyNumberFormat="1" applyFont="1" applyAlignment="1">
      <alignment wrapText="1"/>
    </xf>
    <xf numFmtId="0" fontId="10" fillId="0" borderId="0" xfId="0" applyFont="1"/>
    <xf numFmtId="0" fontId="10" fillId="0" borderId="3" xfId="0" applyFont="1" applyBorder="1" applyAlignment="1">
      <alignment vertical="top"/>
    </xf>
    <xf numFmtId="0" fontId="9" fillId="0" borderId="0" xfId="0" applyFont="1" applyAlignment="1">
      <alignment vertical="top" wrapText="1"/>
    </xf>
    <xf numFmtId="0" fontId="10" fillId="0" borderId="3" xfId="0" applyFont="1" applyBorder="1" applyAlignment="1">
      <alignment horizontal="left" vertical="top" textRotation="90"/>
    </xf>
    <xf numFmtId="0" fontId="10" fillId="0" borderId="0" xfId="0" applyFont="1" applyAlignment="1">
      <alignment horizontal="left" vertical="top" textRotation="90" wrapText="1"/>
    </xf>
    <xf numFmtId="164" fontId="22" fillId="0" borderId="0" xfId="0" applyNumberFormat="1" applyFont="1" applyProtection="1">
      <protection locked="0"/>
    </xf>
    <xf numFmtId="164" fontId="22" fillId="0" borderId="0" xfId="13" applyNumberFormat="1" applyFont="1" applyProtection="1">
      <protection locked="0"/>
    </xf>
    <xf numFmtId="4" fontId="48" fillId="0" borderId="0" xfId="1" applyNumberFormat="1" applyFont="1" applyFill="1" applyBorder="1" applyAlignment="1" applyProtection="1">
      <alignment horizontal="justify" vertical="top"/>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8" fillId="0" borderId="0" xfId="0" applyFont="1" applyAlignment="1">
      <alignment horizontal="left" vertical="top" wrapText="1"/>
    </xf>
    <xf numFmtId="0" fontId="4" fillId="0" borderId="0" xfId="0" applyFont="1" applyAlignment="1">
      <alignment horizontal="left" vertical="top" wrapText="1"/>
    </xf>
    <xf numFmtId="0" fontId="8" fillId="0" borderId="3" xfId="0" applyFont="1" applyBorder="1" applyAlignment="1">
      <alignment horizontal="center"/>
    </xf>
    <xf numFmtId="164" fontId="9" fillId="5" borderId="4" xfId="0" applyNumberFormat="1" applyFont="1" applyFill="1" applyBorder="1" applyAlignment="1">
      <alignment horizontal="right"/>
    </xf>
    <xf numFmtId="164" fontId="8" fillId="0" borderId="0" xfId="0" applyNumberFormat="1" applyFont="1" applyAlignment="1">
      <alignment horizontal="right"/>
    </xf>
    <xf numFmtId="164" fontId="9" fillId="0" borderId="5" xfId="0" applyNumberFormat="1" applyFont="1" applyBorder="1" applyAlignment="1">
      <alignment horizontal="right"/>
    </xf>
    <xf numFmtId="0" fontId="15" fillId="3" borderId="1" xfId="0" applyFont="1" applyFill="1" applyBorder="1" applyAlignment="1" applyProtection="1">
      <alignment horizontal="center"/>
    </xf>
    <xf numFmtId="0" fontId="8" fillId="0" borderId="0" xfId="0" applyFont="1" applyProtection="1"/>
    <xf numFmtId="0" fontId="9" fillId="0" borderId="0" xfId="0" applyFont="1" applyProtection="1"/>
    <xf numFmtId="164" fontId="9" fillId="0" borderId="0" xfId="0" applyNumberFormat="1" applyFont="1" applyAlignment="1" applyProtection="1">
      <alignment wrapText="1"/>
    </xf>
    <xf numFmtId="164" fontId="8" fillId="0" borderId="0" xfId="0" applyNumberFormat="1" applyFont="1" applyAlignment="1" applyProtection="1">
      <alignment wrapText="1"/>
    </xf>
    <xf numFmtId="2" fontId="9" fillId="0" borderId="0" xfId="0" applyNumberFormat="1" applyFont="1" applyProtection="1"/>
    <xf numFmtId="2" fontId="8" fillId="0" borderId="0" xfId="0" applyNumberFormat="1" applyFont="1" applyProtection="1"/>
    <xf numFmtId="0" fontId="9" fillId="0" borderId="5" xfId="0" applyFont="1" applyBorder="1" applyProtection="1"/>
    <xf numFmtId="164" fontId="9" fillId="0" borderId="5" xfId="0" applyNumberFormat="1" applyFont="1" applyBorder="1" applyAlignment="1" applyProtection="1">
      <alignment wrapText="1"/>
    </xf>
    <xf numFmtId="0" fontId="18" fillId="0" borderId="6" xfId="0" applyFont="1" applyBorder="1" applyProtection="1"/>
    <xf numFmtId="164" fontId="18" fillId="0" borderId="6" xfId="0" applyNumberFormat="1" applyFont="1" applyBorder="1" applyAlignment="1" applyProtection="1">
      <alignment wrapText="1"/>
    </xf>
    <xf numFmtId="0" fontId="18" fillId="0" borderId="0" xfId="0" applyFont="1" applyProtection="1"/>
    <xf numFmtId="0" fontId="9" fillId="0" borderId="4" xfId="0" applyFont="1" applyBorder="1" applyProtection="1"/>
    <xf numFmtId="164" fontId="9" fillId="0" borderId="4" xfId="0" applyNumberFormat="1" applyFont="1" applyBorder="1" applyAlignment="1" applyProtection="1">
      <alignment wrapText="1"/>
    </xf>
    <xf numFmtId="4" fontId="8" fillId="0" borderId="3" xfId="0" applyNumberFormat="1" applyFont="1" applyBorder="1" applyAlignment="1" applyProtection="1">
      <alignment wrapText="1"/>
      <protection locked="0"/>
    </xf>
    <xf numFmtId="4" fontId="4" fillId="0" borderId="3" xfId="0" applyNumberFormat="1" applyFont="1" applyBorder="1" applyAlignment="1" applyProtection="1">
      <alignment wrapText="1"/>
      <protection locked="0"/>
    </xf>
    <xf numFmtId="0" fontId="15" fillId="3" borderId="1" xfId="0" applyFont="1" applyFill="1" applyBorder="1" applyProtection="1"/>
    <xf numFmtId="0" fontId="9" fillId="0" borderId="1" xfId="0" applyFont="1" applyBorder="1" applyProtection="1"/>
    <xf numFmtId="164" fontId="8" fillId="0" borderId="0" xfId="0" applyNumberFormat="1" applyFont="1" applyAlignment="1" applyProtection="1">
      <alignment horizontal="right"/>
    </xf>
    <xf numFmtId="164" fontId="9" fillId="0" borderId="5" xfId="0" applyNumberFormat="1" applyFont="1" applyBorder="1" applyAlignment="1" applyProtection="1">
      <alignment horizontal="right"/>
    </xf>
    <xf numFmtId="0" fontId="8" fillId="0" borderId="0" xfId="0" applyFont="1" applyAlignment="1" applyProtection="1">
      <alignment horizontal="left" vertical="top" wrapText="1"/>
    </xf>
    <xf numFmtId="0" fontId="9" fillId="4" borderId="2" xfId="0" applyFont="1" applyFill="1" applyBorder="1" applyAlignment="1" applyProtection="1">
      <alignment horizontal="left" vertical="top"/>
    </xf>
    <xf numFmtId="0" fontId="9" fillId="4" borderId="2" xfId="0" applyFont="1" applyFill="1" applyBorder="1" applyProtection="1"/>
    <xf numFmtId="0" fontId="14" fillId="4" borderId="2" xfId="0" applyFont="1" applyFill="1" applyBorder="1" applyAlignment="1" applyProtection="1">
      <alignment horizontal="center" vertical="center"/>
    </xf>
    <xf numFmtId="0" fontId="10" fillId="0" borderId="0" xfId="0" applyFont="1" applyProtection="1"/>
    <xf numFmtId="0" fontId="10" fillId="0" borderId="0" xfId="0" applyFont="1" applyAlignment="1" applyProtection="1">
      <alignment horizontal="left"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0" borderId="3" xfId="0" applyFont="1" applyBorder="1" applyAlignment="1" applyProtection="1">
      <alignment horizontal="left" vertical="top"/>
    </xf>
    <xf numFmtId="0" fontId="8" fillId="0" borderId="3" xfId="0" applyFont="1" applyBorder="1" applyAlignment="1" applyProtection="1">
      <alignment horizontal="left" vertical="top" wrapText="1"/>
    </xf>
    <xf numFmtId="0" fontId="11" fillId="0" borderId="3" xfId="0" applyFont="1" applyBorder="1" applyAlignment="1" applyProtection="1">
      <alignment horizontal="center"/>
    </xf>
    <xf numFmtId="4" fontId="8" fillId="0" borderId="3" xfId="0" applyNumberFormat="1" applyFont="1" applyBorder="1" applyAlignment="1" applyProtection="1">
      <alignment wrapText="1"/>
    </xf>
    <xf numFmtId="0" fontId="5" fillId="0" borderId="0" xfId="0" applyFont="1" applyProtection="1"/>
    <xf numFmtId="0" fontId="7" fillId="0" borderId="0" xfId="0" applyFont="1" applyAlignment="1" applyProtection="1">
      <alignment horizontal="left" vertical="top" wrapText="1"/>
    </xf>
    <xf numFmtId="0" fontId="7" fillId="0" borderId="0" xfId="0" applyFont="1" applyProtection="1"/>
    <xf numFmtId="0" fontId="12" fillId="0" borderId="0" xfId="0" applyFont="1" applyProtection="1"/>
    <xf numFmtId="0" fontId="6" fillId="0" borderId="0" xfId="0" applyFont="1" applyAlignment="1" applyProtection="1">
      <alignment horizontal="left" vertical="top" wrapText="1"/>
    </xf>
    <xf numFmtId="0" fontId="10" fillId="0" borderId="0" xfId="0" applyFont="1" applyAlignment="1" applyProtection="1">
      <alignment horizontal="left" vertical="top" wrapText="1"/>
    </xf>
    <xf numFmtId="0" fontId="10" fillId="0" borderId="3" xfId="0" applyFont="1" applyBorder="1" applyAlignment="1" applyProtection="1">
      <alignment horizontal="left" vertical="top" wrapText="1"/>
    </xf>
    <xf numFmtId="0" fontId="8" fillId="5" borderId="4" xfId="0" applyFont="1" applyFill="1" applyBorder="1" applyProtection="1"/>
    <xf numFmtId="0" fontId="13" fillId="5" borderId="4" xfId="0" applyFont="1" applyFill="1" applyBorder="1" applyAlignment="1" applyProtection="1">
      <alignment horizontal="right"/>
    </xf>
    <xf numFmtId="164" fontId="9" fillId="5" borderId="4" xfId="0" applyNumberFormat="1" applyFont="1" applyFill="1" applyBorder="1" applyAlignment="1" applyProtection="1">
      <alignment horizontal="right"/>
    </xf>
    <xf numFmtId="0" fontId="8" fillId="0" borderId="0" xfId="0" applyFont="1" applyAlignment="1" applyProtection="1">
      <alignment vertical="top" wrapText="1"/>
    </xf>
    <xf numFmtId="0" fontId="5" fillId="0" borderId="0" xfId="0" applyFont="1" applyAlignment="1" applyProtection="1">
      <alignment horizontal="left" vertical="top"/>
    </xf>
    <xf numFmtId="0" fontId="8" fillId="0" borderId="0" xfId="0" applyFont="1" applyAlignment="1" applyProtection="1">
      <alignment wrapText="1"/>
    </xf>
    <xf numFmtId="0" fontId="12" fillId="0" borderId="0" xfId="0" applyFont="1" applyAlignment="1" applyProtection="1">
      <alignment wrapText="1"/>
    </xf>
    <xf numFmtId="0" fontId="6" fillId="0" borderId="0" xfId="0" applyFont="1" applyProtection="1"/>
    <xf numFmtId="0" fontId="4" fillId="0" borderId="0" xfId="0" applyFont="1" applyAlignment="1" applyProtection="1">
      <alignment horizontal="left" vertical="top" wrapText="1"/>
    </xf>
    <xf numFmtId="2" fontId="21" fillId="0" borderId="0" xfId="0" applyNumberFormat="1" applyFont="1" applyAlignment="1" applyProtection="1">
      <alignment vertical="top"/>
    </xf>
    <xf numFmtId="49" fontId="22" fillId="0" borderId="0" xfId="0" applyNumberFormat="1" applyFont="1" applyAlignment="1" applyProtection="1">
      <alignment vertical="top" wrapText="1"/>
    </xf>
    <xf numFmtId="0" fontId="22" fillId="0" borderId="0" xfId="0" applyFont="1" applyProtection="1"/>
    <xf numFmtId="4" fontId="22" fillId="0" borderId="0" xfId="0" applyNumberFormat="1" applyFont="1" applyProtection="1"/>
    <xf numFmtId="164" fontId="22" fillId="0" borderId="0" xfId="0" applyNumberFormat="1" applyFont="1" applyProtection="1"/>
    <xf numFmtId="0" fontId="22" fillId="0" borderId="0" xfId="0" applyFont="1" applyAlignment="1" applyProtection="1">
      <alignment vertical="top"/>
    </xf>
    <xf numFmtId="2" fontId="21" fillId="0" borderId="1" xfId="0" applyNumberFormat="1" applyFont="1" applyBorder="1" applyAlignment="1" applyProtection="1">
      <alignment vertical="top"/>
    </xf>
    <xf numFmtId="49" fontId="21" fillId="0" borderId="1" xfId="0" applyNumberFormat="1" applyFont="1" applyBorder="1" applyAlignment="1" applyProtection="1">
      <alignment vertical="top" wrapText="1"/>
    </xf>
    <xf numFmtId="0" fontId="21" fillId="0" borderId="1" xfId="0" applyFont="1" applyBorder="1" applyProtection="1"/>
    <xf numFmtId="164" fontId="21" fillId="0" borderId="1" xfId="0" applyNumberFormat="1" applyFont="1" applyBorder="1" applyProtection="1"/>
    <xf numFmtId="0" fontId="21" fillId="0" borderId="1" xfId="0" applyFont="1" applyBorder="1" applyAlignment="1" applyProtection="1">
      <alignment vertical="top"/>
    </xf>
    <xf numFmtId="0" fontId="22" fillId="0" borderId="1" xfId="0" applyFont="1" applyBorder="1" applyProtection="1"/>
    <xf numFmtId="4" fontId="22" fillId="0" borderId="1" xfId="0" applyNumberFormat="1" applyFont="1" applyBorder="1" applyProtection="1"/>
    <xf numFmtId="2" fontId="22" fillId="0" borderId="0" xfId="0" applyNumberFormat="1" applyFont="1" applyAlignment="1" applyProtection="1">
      <alignment vertical="top"/>
    </xf>
    <xf numFmtId="0" fontId="22" fillId="0" borderId="0" xfId="0" applyFont="1" applyAlignment="1" applyProtection="1">
      <alignment vertical="top" wrapText="1"/>
    </xf>
    <xf numFmtId="2" fontId="22" fillId="7" borderId="0" xfId="0" applyNumberFormat="1" applyFont="1" applyFill="1" applyAlignment="1" applyProtection="1">
      <alignment vertical="top"/>
    </xf>
    <xf numFmtId="0" fontId="22" fillId="7" borderId="0" xfId="0" applyFont="1" applyFill="1" applyProtection="1"/>
    <xf numFmtId="164" fontId="22" fillId="7" borderId="0" xfId="0" applyNumberFormat="1" applyFont="1" applyFill="1" applyProtection="1"/>
    <xf numFmtId="2" fontId="22" fillId="7" borderId="0" xfId="0" applyNumberFormat="1" applyFont="1" applyFill="1" applyAlignment="1" applyProtection="1">
      <alignment vertical="top" wrapText="1"/>
    </xf>
    <xf numFmtId="2" fontId="21" fillId="0" borderId="4" xfId="0" applyNumberFormat="1" applyFont="1" applyBorder="1" applyAlignment="1" applyProtection="1">
      <alignment vertical="top"/>
    </xf>
    <xf numFmtId="49" fontId="21" fillId="0" borderId="4" xfId="0" applyNumberFormat="1" applyFont="1" applyBorder="1" applyAlignment="1" applyProtection="1">
      <alignment vertical="top" wrapText="1"/>
    </xf>
    <xf numFmtId="4" fontId="21" fillId="0" borderId="4" xfId="0" applyNumberFormat="1" applyFont="1" applyBorder="1" applyProtection="1"/>
    <xf numFmtId="164" fontId="21" fillId="0" borderId="4" xfId="0" applyNumberFormat="1" applyFont="1" applyBorder="1" applyProtection="1"/>
    <xf numFmtId="0" fontId="22" fillId="0" borderId="0" xfId="0" applyFont="1" applyAlignment="1" applyProtection="1">
      <alignment wrapText="1"/>
    </xf>
    <xf numFmtId="164" fontId="22" fillId="0" borderId="0" xfId="0" applyNumberFormat="1" applyFont="1" applyAlignment="1" applyProtection="1">
      <alignment wrapText="1"/>
    </xf>
    <xf numFmtId="2" fontId="21" fillId="0" borderId="2" xfId="0" applyNumberFormat="1" applyFont="1" applyBorder="1" applyAlignment="1" applyProtection="1">
      <alignment vertical="top"/>
    </xf>
    <xf numFmtId="164" fontId="21" fillId="0" borderId="2" xfId="0" applyNumberFormat="1" applyFont="1" applyBorder="1" applyAlignment="1" applyProtection="1">
      <alignment vertical="top" wrapText="1"/>
    </xf>
    <xf numFmtId="0" fontId="22" fillId="0" borderId="2" xfId="0" applyFont="1" applyBorder="1" applyProtection="1"/>
    <xf numFmtId="164" fontId="22" fillId="0" borderId="2" xfId="0" applyNumberFormat="1" applyFont="1" applyBorder="1" applyProtection="1"/>
    <xf numFmtId="2" fontId="21" fillId="6" borderId="2" xfId="0" applyNumberFormat="1" applyFont="1" applyFill="1" applyBorder="1" applyAlignment="1" applyProtection="1">
      <alignment vertical="top"/>
    </xf>
    <xf numFmtId="164" fontId="21" fillId="6" borderId="2" xfId="0" applyNumberFormat="1" applyFont="1" applyFill="1" applyBorder="1" applyAlignment="1" applyProtection="1">
      <alignment vertical="top" wrapText="1"/>
    </xf>
    <xf numFmtId="0" fontId="22" fillId="6" borderId="2" xfId="0" applyFont="1" applyFill="1" applyBorder="1" applyProtection="1"/>
    <xf numFmtId="49" fontId="21" fillId="0" borderId="0" xfId="0" applyNumberFormat="1" applyFont="1" applyAlignment="1" applyProtection="1">
      <alignment vertical="top" wrapText="1"/>
    </xf>
    <xf numFmtId="2" fontId="22" fillId="0" borderId="0" xfId="0" applyNumberFormat="1" applyFont="1" applyAlignment="1" applyProtection="1">
      <alignment vertical="top" readingOrder="1"/>
    </xf>
    <xf numFmtId="49" fontId="23" fillId="0" borderId="0" xfId="0" applyNumberFormat="1" applyFont="1" applyAlignment="1" applyProtection="1">
      <alignment vertical="top" wrapText="1"/>
    </xf>
    <xf numFmtId="2" fontId="22" fillId="0" borderId="7" xfId="0" applyNumberFormat="1" applyFont="1" applyBorder="1" applyAlignment="1" applyProtection="1">
      <alignment vertical="top" wrapText="1"/>
    </xf>
    <xf numFmtId="0" fontId="22" fillId="0" borderId="0" xfId="2" applyFont="1" applyAlignment="1" applyProtection="1">
      <alignment horizontal="left" vertical="top" wrapText="1"/>
    </xf>
    <xf numFmtId="2" fontId="22" fillId="0" borderId="0" xfId="0" applyNumberFormat="1" applyFont="1" applyAlignment="1" applyProtection="1">
      <alignment vertical="top" wrapText="1"/>
    </xf>
    <xf numFmtId="0" fontId="22" fillId="0" borderId="0" xfId="3" applyFont="1" applyAlignment="1" applyProtection="1">
      <alignment horizontal="left" vertical="top" wrapText="1"/>
    </xf>
    <xf numFmtId="49" fontId="26" fillId="0" borderId="0" xfId="0" applyNumberFormat="1" applyFont="1" applyAlignment="1" applyProtection="1">
      <alignment vertical="top" wrapText="1"/>
    </xf>
    <xf numFmtId="164" fontId="22" fillId="0" borderId="0" xfId="4" applyNumberFormat="1" applyFont="1" applyProtection="1"/>
    <xf numFmtId="2" fontId="23" fillId="0" borderId="4" xfId="0" applyNumberFormat="1" applyFont="1" applyBorder="1" applyAlignment="1" applyProtection="1">
      <alignment vertical="top"/>
    </xf>
    <xf numFmtId="49" fontId="23" fillId="0" borderId="4" xfId="0" applyNumberFormat="1" applyFont="1" applyBorder="1" applyAlignment="1" applyProtection="1">
      <alignment vertical="top" wrapText="1"/>
    </xf>
    <xf numFmtId="0" fontId="23" fillId="0" borderId="4" xfId="0" applyFont="1" applyBorder="1" applyProtection="1"/>
    <xf numFmtId="4" fontId="23" fillId="0" borderId="4" xfId="0" applyNumberFormat="1" applyFont="1" applyBorder="1" applyProtection="1"/>
    <xf numFmtId="164" fontId="23" fillId="0" borderId="4" xfId="0" applyNumberFormat="1" applyFont="1" applyBorder="1" applyProtection="1"/>
    <xf numFmtId="164" fontId="22" fillId="6" borderId="2" xfId="0" applyNumberFormat="1" applyFont="1" applyFill="1" applyBorder="1" applyProtection="1"/>
    <xf numFmtId="165" fontId="22" fillId="0" borderId="0" xfId="0" applyNumberFormat="1" applyFont="1" applyAlignment="1" applyProtection="1">
      <alignment vertical="top"/>
    </xf>
    <xf numFmtId="165" fontId="22" fillId="0" borderId="7" xfId="0" applyNumberFormat="1" applyFont="1" applyBorder="1" applyAlignment="1" applyProtection="1">
      <alignment vertical="top" wrapText="1"/>
    </xf>
    <xf numFmtId="0" fontId="22" fillId="0" borderId="0" xfId="5" applyFont="1" applyProtection="1"/>
    <xf numFmtId="164" fontId="22" fillId="0" borderId="0" xfId="5" applyNumberFormat="1" applyFont="1" applyProtection="1"/>
    <xf numFmtId="0" fontId="28" fillId="0" borderId="0" xfId="6" applyAlignment="1" applyProtection="1">
      <alignment horizontal="right" vertical="center"/>
    </xf>
    <xf numFmtId="0" fontId="29" fillId="0" borderId="0" xfId="0" applyFont="1" applyAlignment="1" applyProtection="1">
      <alignment horizontal="left" vertical="top" wrapText="1"/>
    </xf>
    <xf numFmtId="0" fontId="29" fillId="0" borderId="0" xfId="0" applyFont="1" applyAlignment="1" applyProtection="1">
      <alignment horizontal="center" wrapText="1"/>
    </xf>
    <xf numFmtId="1" fontId="28" fillId="0" borderId="0" xfId="7" applyNumberFormat="1" applyFont="1" applyAlignment="1" applyProtection="1">
      <alignment horizontal="center"/>
    </xf>
    <xf numFmtId="0" fontId="29" fillId="0" borderId="0" xfId="0" applyFont="1" applyAlignment="1" applyProtection="1">
      <alignment horizontal="right" wrapText="1"/>
    </xf>
    <xf numFmtId="164" fontId="28" fillId="0" borderId="0" xfId="4" applyNumberFormat="1" applyAlignment="1" applyProtection="1">
      <alignment horizontal="right"/>
    </xf>
    <xf numFmtId="0" fontId="29" fillId="0" borderId="0" xfId="0" applyFont="1" applyProtection="1"/>
    <xf numFmtId="0" fontId="22" fillId="0" borderId="0" xfId="8" applyFont="1" applyProtection="1"/>
    <xf numFmtId="0" fontId="31" fillId="0" borderId="0" xfId="0" quotePrefix="1" applyFont="1" applyAlignment="1" applyProtection="1">
      <alignment wrapText="1"/>
    </xf>
    <xf numFmtId="0" fontId="22" fillId="0" borderId="0" xfId="9" applyFont="1" applyProtection="1"/>
    <xf numFmtId="49" fontId="22" fillId="0" borderId="0" xfId="10" applyFont="1" applyAlignment="1" applyProtection="1"/>
    <xf numFmtId="164" fontId="22" fillId="0" borderId="0" xfId="11" applyNumberFormat="1" applyFont="1" applyProtection="1"/>
    <xf numFmtId="4" fontId="22" fillId="0" borderId="0" xfId="0" applyNumberFormat="1" applyFont="1" applyAlignment="1" applyProtection="1">
      <alignment vertical="top"/>
    </xf>
    <xf numFmtId="0" fontId="22" fillId="0" borderId="0" xfId="12" applyNumberFormat="1" applyFont="1" applyFill="1" applyBorder="1" applyAlignment="1" applyProtection="1">
      <alignment wrapText="1"/>
    </xf>
    <xf numFmtId="164" fontId="22" fillId="0" borderId="0" xfId="13" applyNumberFormat="1" applyFont="1" applyProtection="1"/>
    <xf numFmtId="164" fontId="22" fillId="0" borderId="0" xfId="14" applyNumberFormat="1" applyFont="1" applyAlignment="1" applyProtection="1">
      <alignment wrapText="1"/>
    </xf>
    <xf numFmtId="165" fontId="22" fillId="0" borderId="0" xfId="15" applyNumberFormat="1" applyFont="1" applyAlignment="1" applyProtection="1">
      <alignment vertical="top"/>
    </xf>
    <xf numFmtId="165" fontId="22" fillId="0" borderId="0" xfId="0" applyNumberFormat="1" applyFont="1" applyAlignment="1" applyProtection="1">
      <alignment vertical="top" wrapText="1"/>
    </xf>
    <xf numFmtId="0" fontId="22" fillId="0" borderId="0" xfId="15" applyFont="1" applyAlignment="1" applyProtection="1">
      <alignment vertical="top"/>
    </xf>
    <xf numFmtId="165" fontId="22" fillId="0" borderId="0" xfId="16" applyNumberFormat="1" applyFont="1" applyAlignment="1" applyProtection="1">
      <alignment vertical="top"/>
    </xf>
    <xf numFmtId="164" fontId="22" fillId="0" borderId="0" xfId="16" applyNumberFormat="1" applyFont="1" applyProtection="1"/>
    <xf numFmtId="0" fontId="22" fillId="7" borderId="0" xfId="0" applyFont="1" applyFill="1" applyAlignment="1" applyProtection="1">
      <alignment vertical="top"/>
    </xf>
    <xf numFmtId="0" fontId="22" fillId="7" borderId="0" xfId="15" applyFont="1" applyFill="1" applyAlignment="1" applyProtection="1">
      <alignment vertical="top"/>
    </xf>
    <xf numFmtId="4" fontId="22" fillId="7" borderId="0" xfId="0" applyNumberFormat="1" applyFont="1" applyFill="1" applyProtection="1"/>
    <xf numFmtId="0" fontId="29" fillId="0" borderId="0" xfId="0" applyFont="1" applyAlignment="1" applyProtection="1">
      <alignment horizontal="left" wrapText="1"/>
    </xf>
    <xf numFmtId="0" fontId="34" fillId="0" borderId="0" xfId="0" applyFont="1" applyAlignment="1" applyProtection="1">
      <alignment vertical="center"/>
    </xf>
    <xf numFmtId="4" fontId="34" fillId="0" borderId="0" xfId="0" applyNumberFormat="1" applyFont="1" applyAlignment="1" applyProtection="1">
      <alignment vertical="center"/>
    </xf>
    <xf numFmtId="0" fontId="29" fillId="0" borderId="0" xfId="0" applyFont="1" applyAlignment="1" applyProtection="1">
      <alignment horizontal="left"/>
    </xf>
    <xf numFmtId="2" fontId="22" fillId="0" borderId="0" xfId="15" applyNumberFormat="1" applyFont="1" applyAlignment="1" applyProtection="1">
      <alignment vertical="top"/>
    </xf>
    <xf numFmtId="164" fontId="22" fillId="0" borderId="0" xfId="12" applyNumberFormat="1" applyFont="1" applyFill="1" applyBorder="1" applyAlignment="1" applyProtection="1">
      <alignment wrapText="1"/>
    </xf>
    <xf numFmtId="164" fontId="22" fillId="0" borderId="0" xfId="13" applyNumberFormat="1" applyFont="1" applyAlignment="1" applyProtection="1">
      <alignment wrapText="1"/>
    </xf>
    <xf numFmtId="0" fontId="21" fillId="0" borderId="0" xfId="6" applyFont="1" applyAlignment="1" applyProtection="1">
      <alignment vertical="top" wrapText="1"/>
    </xf>
    <xf numFmtId="0" fontId="22" fillId="0" borderId="0" xfId="6" applyFont="1" applyAlignment="1" applyProtection="1">
      <alignment vertical="top"/>
    </xf>
    <xf numFmtId="0" fontId="22" fillId="0" borderId="0" xfId="6" applyFont="1" applyAlignment="1" applyProtection="1">
      <alignment horizontal="right" vertical="top"/>
    </xf>
    <xf numFmtId="0" fontId="35" fillId="0" borderId="0" xfId="0" applyFont="1" applyAlignment="1" applyProtection="1">
      <alignment vertical="top"/>
    </xf>
    <xf numFmtId="0" fontId="36" fillId="0" borderId="0" xfId="6" applyFont="1" applyAlignment="1" applyProtection="1">
      <alignment horizontal="right" vertical="top"/>
    </xf>
    <xf numFmtId="164" fontId="4" fillId="0" borderId="0" xfId="0" applyNumberFormat="1" applyFont="1" applyProtection="1"/>
    <xf numFmtId="0" fontId="4" fillId="0" borderId="0" xfId="15" applyFont="1" applyAlignment="1" applyProtection="1">
      <alignment horizontal="right"/>
    </xf>
    <xf numFmtId="167" fontId="22" fillId="0" borderId="0" xfId="6" applyNumberFormat="1" applyFont="1" applyAlignment="1" applyProtection="1">
      <alignment vertical="top"/>
    </xf>
    <xf numFmtId="0" fontId="22" fillId="0" borderId="2" xfId="6" applyFont="1" applyBorder="1" applyAlignment="1" applyProtection="1">
      <alignment vertical="top"/>
    </xf>
    <xf numFmtId="49" fontId="22" fillId="0" borderId="2" xfId="0" applyNumberFormat="1" applyFont="1" applyBorder="1" applyAlignment="1" applyProtection="1">
      <alignment vertical="top" wrapText="1"/>
    </xf>
    <xf numFmtId="4" fontId="22" fillId="0" borderId="2" xfId="0" applyNumberFormat="1" applyFont="1" applyBorder="1" applyProtection="1"/>
    <xf numFmtId="0" fontId="21" fillId="0" borderId="0" xfId="0" applyFont="1" applyAlignment="1" applyProtection="1">
      <alignment vertical="top" wrapText="1"/>
    </xf>
    <xf numFmtId="0" fontId="22" fillId="0" borderId="0" xfId="6" applyFont="1" applyProtection="1"/>
    <xf numFmtId="164" fontId="21" fillId="0" borderId="0" xfId="0" applyNumberFormat="1" applyFont="1" applyProtection="1"/>
    <xf numFmtId="2" fontId="22" fillId="0" borderId="0" xfId="17" applyNumberFormat="1" applyFont="1" applyAlignment="1" applyProtection="1">
      <alignment vertical="top" wrapText="1"/>
    </xf>
    <xf numFmtId="2" fontId="23" fillId="0" borderId="0" xfId="0" applyNumberFormat="1" applyFont="1" applyAlignment="1" applyProtection="1">
      <alignment vertical="top"/>
    </xf>
    <xf numFmtId="0" fontId="23" fillId="0" borderId="0" xfId="0" applyFont="1" applyProtection="1"/>
    <xf numFmtId="4" fontId="23" fillId="0" borderId="0" xfId="0" applyNumberFormat="1" applyFont="1" applyProtection="1"/>
    <xf numFmtId="164" fontId="23" fillId="0" borderId="0" xfId="0" applyNumberFormat="1" applyFont="1" applyProtection="1"/>
    <xf numFmtId="2" fontId="37" fillId="0" borderId="0" xfId="0" applyNumberFormat="1" applyFont="1" applyAlignment="1" applyProtection="1">
      <alignment horizontal="left" vertical="top"/>
    </xf>
    <xf numFmtId="49" fontId="16" fillId="0" borderId="0" xfId="0" applyNumberFormat="1" applyFont="1" applyAlignment="1" applyProtection="1">
      <alignment wrapText="1"/>
    </xf>
    <xf numFmtId="0" fontId="16" fillId="0" borderId="0" xfId="0" applyFont="1" applyAlignment="1" applyProtection="1">
      <alignment horizontal="center"/>
    </xf>
    <xf numFmtId="4" fontId="16" fillId="0" borderId="0" xfId="0" applyNumberFormat="1" applyFont="1" applyProtection="1"/>
    <xf numFmtId="164" fontId="16" fillId="0" borderId="0" xfId="0" applyNumberFormat="1" applyFont="1" applyProtection="1"/>
    <xf numFmtId="2" fontId="16" fillId="0" borderId="0" xfId="0" applyNumberFormat="1" applyFont="1" applyAlignment="1" applyProtection="1">
      <alignment horizontal="left" vertical="top" wrapText="1"/>
    </xf>
    <xf numFmtId="4" fontId="21" fillId="0" borderId="0" xfId="0" applyNumberFormat="1" applyFont="1" applyAlignment="1" applyProtection="1">
      <alignment vertical="top"/>
    </xf>
    <xf numFmtId="4" fontId="21" fillId="0" borderId="0" xfId="0" applyNumberFormat="1" applyFont="1" applyProtection="1"/>
    <xf numFmtId="0" fontId="0" fillId="0" borderId="0" xfId="0" applyProtection="1"/>
    <xf numFmtId="0" fontId="21" fillId="0" borderId="0" xfId="0" applyFont="1" applyAlignment="1" applyProtection="1">
      <alignment wrapText="1"/>
    </xf>
    <xf numFmtId="4" fontId="21" fillId="0" borderId="0" xfId="0" applyNumberFormat="1" applyFont="1" applyAlignment="1" applyProtection="1">
      <alignment wrapText="1"/>
    </xf>
    <xf numFmtId="0" fontId="22" fillId="0" borderId="2" xfId="0" applyFont="1" applyBorder="1" applyAlignment="1" applyProtection="1">
      <alignment vertical="top"/>
    </xf>
    <xf numFmtId="49" fontId="21" fillId="0" borderId="2" xfId="0" applyNumberFormat="1" applyFont="1" applyBorder="1" applyAlignment="1" applyProtection="1">
      <alignment vertical="top" wrapText="1"/>
    </xf>
    <xf numFmtId="164" fontId="22" fillId="6" borderId="2" xfId="0" applyNumberFormat="1" applyFont="1" applyFill="1" applyBorder="1" applyAlignment="1" applyProtection="1">
      <alignment vertical="top" wrapText="1"/>
    </xf>
    <xf numFmtId="49" fontId="22" fillId="0" borderId="0" xfId="18" applyNumberFormat="1" applyFont="1" applyAlignment="1" applyProtection="1">
      <alignment vertical="top" wrapText="1"/>
    </xf>
    <xf numFmtId="0" fontId="22" fillId="0" borderId="0" xfId="18" applyFont="1" applyAlignment="1" applyProtection="1">
      <alignment wrapText="1"/>
    </xf>
    <xf numFmtId="3" fontId="22" fillId="0" borderId="0" xfId="18" applyNumberFormat="1" applyFont="1" applyAlignment="1" applyProtection="1">
      <alignment wrapText="1"/>
    </xf>
    <xf numFmtId="4" fontId="22" fillId="0" borderId="0" xfId="0" applyNumberFormat="1" applyFont="1" applyAlignment="1" applyProtection="1">
      <alignment wrapText="1"/>
    </xf>
    <xf numFmtId="3" fontId="22" fillId="0" borderId="0" xfId="19" applyNumberFormat="1" applyFont="1" applyAlignment="1" applyProtection="1">
      <alignment wrapText="1"/>
    </xf>
    <xf numFmtId="0" fontId="26" fillId="0" borderId="0" xfId="0" applyFont="1" applyAlignment="1" applyProtection="1">
      <alignment horizontal="right" vertical="top" wrapText="1"/>
    </xf>
    <xf numFmtId="0" fontId="26" fillId="0" borderId="0" xfId="0" applyFont="1" applyAlignment="1" applyProtection="1">
      <alignment vertical="top" wrapText="1"/>
    </xf>
    <xf numFmtId="0" fontId="26" fillId="0" borderId="0" xfId="0" applyFont="1" applyAlignment="1" applyProtection="1">
      <alignment wrapText="1"/>
    </xf>
    <xf numFmtId="0" fontId="26" fillId="0" borderId="0" xfId="0" applyFont="1" applyAlignment="1" applyProtection="1">
      <alignment horizontal="right" wrapText="1"/>
    </xf>
    <xf numFmtId="8" fontId="26" fillId="0" borderId="0" xfId="0" applyNumberFormat="1" applyFont="1" applyAlignment="1" applyProtection="1">
      <alignment horizontal="right" wrapText="1"/>
    </xf>
    <xf numFmtId="0" fontId="21" fillId="6" borderId="2" xfId="0" applyFont="1" applyFill="1" applyBorder="1" applyProtection="1"/>
    <xf numFmtId="49" fontId="22" fillId="7" borderId="0" xfId="0" applyNumberFormat="1" applyFont="1" applyFill="1" applyAlignment="1" applyProtection="1">
      <alignment vertical="top" wrapText="1"/>
    </xf>
    <xf numFmtId="4" fontId="22" fillId="0" borderId="0" xfId="0" applyNumberFormat="1" applyFont="1" applyProtection="1">
      <protection locked="0"/>
    </xf>
    <xf numFmtId="164" fontId="22" fillId="0" borderId="0" xfId="16" applyNumberFormat="1" applyFont="1" applyProtection="1">
      <protection locked="0"/>
    </xf>
    <xf numFmtId="164" fontId="22" fillId="0" borderId="0" xfId="0" applyNumberFormat="1" applyFont="1" applyAlignment="1" applyProtection="1">
      <alignment wrapText="1"/>
      <protection locked="0"/>
    </xf>
    <xf numFmtId="164" fontId="22" fillId="0" borderId="0" xfId="12" applyNumberFormat="1" applyFont="1" applyFill="1" applyBorder="1" applyAlignment="1" applyProtection="1">
      <alignment wrapText="1"/>
      <protection locked="0"/>
    </xf>
    <xf numFmtId="2" fontId="22" fillId="0" borderId="0" xfId="0" applyNumberFormat="1" applyFont="1" applyBorder="1" applyAlignment="1" applyProtection="1">
      <alignment vertical="top" wrapText="1"/>
    </xf>
    <xf numFmtId="0" fontId="26" fillId="0" borderId="0" xfId="0" applyFont="1" applyBorder="1" applyAlignment="1" applyProtection="1">
      <alignment vertical="top" wrapText="1"/>
    </xf>
    <xf numFmtId="0" fontId="22" fillId="0" borderId="0" xfId="0" applyFont="1" applyBorder="1" applyProtection="1"/>
    <xf numFmtId="4" fontId="22" fillId="0" borderId="0" xfId="0" applyNumberFormat="1" applyFont="1" applyBorder="1" applyProtection="1"/>
    <xf numFmtId="164" fontId="22" fillId="0" borderId="0" xfId="0" applyNumberFormat="1" applyFont="1" applyBorder="1" applyProtection="1"/>
    <xf numFmtId="0" fontId="22" fillId="0" borderId="0" xfId="0" applyFont="1" applyBorder="1" applyAlignment="1" applyProtection="1">
      <alignment vertical="top"/>
    </xf>
    <xf numFmtId="49" fontId="22" fillId="0" borderId="0" xfId="0" applyNumberFormat="1" applyFont="1" applyBorder="1" applyAlignment="1" applyProtection="1">
      <alignment vertical="top" wrapText="1"/>
    </xf>
    <xf numFmtId="2" fontId="22" fillId="0" borderId="0" xfId="5" applyNumberFormat="1" applyFont="1" applyBorder="1" applyAlignment="1" applyProtection="1">
      <alignment vertical="top"/>
    </xf>
    <xf numFmtId="49" fontId="21" fillId="0" borderId="0" xfId="0" applyNumberFormat="1" applyFont="1" applyBorder="1" applyAlignment="1" applyProtection="1">
      <alignment vertical="top" wrapText="1"/>
    </xf>
    <xf numFmtId="164" fontId="22" fillId="0" borderId="0" xfId="0" applyNumberFormat="1" applyFont="1" applyBorder="1" applyProtection="1">
      <protection locked="0"/>
    </xf>
    <xf numFmtId="2" fontId="21" fillId="0" borderId="0" xfId="0" applyNumberFormat="1" applyFont="1" applyBorder="1" applyAlignment="1" applyProtection="1">
      <alignment vertical="top"/>
    </xf>
    <xf numFmtId="0" fontId="52" fillId="0" borderId="0" xfId="0" applyFont="1" applyBorder="1" applyAlignment="1" applyProtection="1">
      <alignment vertical="top" wrapText="1"/>
    </xf>
    <xf numFmtId="0" fontId="52" fillId="0" borderId="0" xfId="0" applyFont="1" applyBorder="1" applyAlignment="1" applyProtection="1">
      <alignment wrapText="1"/>
    </xf>
    <xf numFmtId="0" fontId="0" fillId="0" borderId="0" xfId="0" applyBorder="1" applyProtection="1"/>
    <xf numFmtId="0" fontId="26" fillId="0" borderId="0" xfId="0" applyFont="1" applyBorder="1" applyAlignment="1" applyProtection="1">
      <alignment horizontal="right" vertical="top" wrapText="1"/>
    </xf>
    <xf numFmtId="0" fontId="26" fillId="0" borderId="0" xfId="0" applyFont="1" applyBorder="1" applyAlignment="1" applyProtection="1">
      <alignment wrapText="1"/>
    </xf>
    <xf numFmtId="0" fontId="26" fillId="0" borderId="0" xfId="0" applyFont="1" applyBorder="1" applyAlignment="1" applyProtection="1">
      <alignment horizontal="right" wrapText="1"/>
    </xf>
    <xf numFmtId="0" fontId="52" fillId="0" borderId="0" xfId="0" applyFont="1" applyBorder="1" applyAlignment="1" applyProtection="1">
      <alignment wrapText="1"/>
      <protection locked="0"/>
    </xf>
    <xf numFmtId="8" fontId="26" fillId="0" borderId="0" xfId="0" applyNumberFormat="1" applyFont="1" applyBorder="1" applyAlignment="1" applyProtection="1">
      <alignment horizontal="right" wrapText="1"/>
    </xf>
    <xf numFmtId="8" fontId="26" fillId="0" borderId="0" xfId="0" applyNumberFormat="1" applyFont="1" applyBorder="1" applyAlignment="1" applyProtection="1">
      <alignment horizontal="right" wrapText="1"/>
      <protection locked="0"/>
    </xf>
    <xf numFmtId="49" fontId="22" fillId="0" borderId="0" xfId="18" applyNumberFormat="1" applyFont="1" applyBorder="1" applyAlignment="1" applyProtection="1">
      <alignment vertical="top" wrapText="1"/>
    </xf>
    <xf numFmtId="3" fontId="22" fillId="0" borderId="0" xfId="19" applyNumberFormat="1" applyFont="1" applyBorder="1" applyAlignment="1" applyProtection="1">
      <alignment wrapText="1"/>
    </xf>
    <xf numFmtId="3" fontId="22" fillId="0" borderId="0" xfId="18" applyNumberFormat="1" applyFont="1" applyBorder="1" applyAlignment="1" applyProtection="1">
      <alignment wrapText="1"/>
    </xf>
    <xf numFmtId="0" fontId="27" fillId="0" borderId="0" xfId="0" applyFont="1" applyBorder="1" applyAlignment="1" applyProtection="1">
      <alignment vertical="top" wrapText="1"/>
    </xf>
    <xf numFmtId="0" fontId="26" fillId="0" borderId="0" xfId="0" applyFont="1" applyBorder="1" applyAlignment="1" applyProtection="1">
      <alignment horizontal="right" wrapText="1"/>
      <protection locked="0"/>
    </xf>
    <xf numFmtId="2" fontId="38" fillId="0" borderId="0" xfId="0" applyNumberFormat="1" applyFont="1" applyAlignment="1" applyProtection="1">
      <alignment horizontal="left" vertical="top"/>
    </xf>
    <xf numFmtId="49" fontId="0" fillId="0" borderId="0" xfId="0" applyNumberFormat="1" applyAlignment="1" applyProtection="1">
      <alignment wrapText="1"/>
    </xf>
    <xf numFmtId="0" fontId="0" fillId="0" borderId="0" xfId="0" applyAlignment="1" applyProtection="1">
      <alignment horizontal="center"/>
    </xf>
    <xf numFmtId="4" fontId="0" fillId="0" borderId="0" xfId="0" applyNumberFormat="1" applyProtection="1"/>
    <xf numFmtId="0" fontId="39" fillId="0" borderId="0" xfId="0" applyFont="1" applyProtection="1"/>
    <xf numFmtId="0" fontId="40" fillId="0" borderId="0" xfId="0" applyFont="1" applyProtection="1"/>
    <xf numFmtId="2" fontId="38" fillId="6" borderId="1" xfId="0" applyNumberFormat="1" applyFont="1" applyFill="1" applyBorder="1" applyAlignment="1" applyProtection="1">
      <alignment horizontal="left"/>
    </xf>
    <xf numFmtId="49" fontId="38" fillId="6" borderId="1" xfId="0" applyNumberFormat="1" applyFont="1" applyFill="1" applyBorder="1" applyAlignment="1" applyProtection="1">
      <alignment wrapText="1"/>
    </xf>
    <xf numFmtId="0" fontId="38" fillId="6" borderId="1" xfId="0" applyFont="1" applyFill="1" applyBorder="1" applyProtection="1"/>
    <xf numFmtId="49" fontId="20" fillId="0" borderId="0" xfId="0" applyNumberFormat="1" applyFont="1" applyAlignment="1" applyProtection="1">
      <alignment wrapText="1"/>
    </xf>
    <xf numFmtId="0" fontId="41" fillId="0" borderId="0" xfId="0" applyFont="1" applyProtection="1"/>
    <xf numFmtId="0" fontId="38" fillId="0" borderId="1" xfId="0" applyFont="1" applyBorder="1" applyAlignment="1" applyProtection="1">
      <alignment horizontal="left"/>
    </xf>
    <xf numFmtId="2" fontId="0" fillId="0" borderId="0" xfId="0" applyNumberFormat="1" applyAlignment="1" applyProtection="1">
      <alignment horizontal="left"/>
    </xf>
    <xf numFmtId="4" fontId="0" fillId="0" borderId="0" xfId="0" applyNumberFormat="1" applyAlignment="1" applyProtection="1">
      <alignment horizontal="right" vertical="top"/>
    </xf>
    <xf numFmtId="4" fontId="0" fillId="0" borderId="0" xfId="0" applyNumberFormat="1" applyAlignment="1" applyProtection="1">
      <alignment horizontal="right"/>
    </xf>
    <xf numFmtId="2" fontId="38" fillId="0" borderId="4" xfId="0" applyNumberFormat="1" applyFont="1" applyBorder="1" applyAlignment="1" applyProtection="1">
      <alignment horizontal="left" vertical="top"/>
    </xf>
    <xf numFmtId="49" fontId="38" fillId="0" borderId="4" xfId="0" applyNumberFormat="1" applyFont="1" applyBorder="1" applyAlignment="1" applyProtection="1">
      <alignment wrapText="1"/>
    </xf>
    <xf numFmtId="4" fontId="38" fillId="0" borderId="4" xfId="0" applyNumberFormat="1" applyFont="1" applyBorder="1" applyAlignment="1" applyProtection="1">
      <alignment horizontal="right"/>
    </xf>
    <xf numFmtId="49" fontId="0" fillId="0" borderId="0" xfId="0" applyNumberFormat="1" applyAlignment="1" applyProtection="1">
      <alignment horizontal="left" vertical="top" wrapText="1"/>
    </xf>
    <xf numFmtId="0" fontId="0" fillId="0" borderId="0" xfId="0" applyAlignment="1" applyProtection="1">
      <alignment horizontal="left" vertical="top" wrapText="1"/>
    </xf>
    <xf numFmtId="0" fontId="41" fillId="0" borderId="0" xfId="11" applyFont="1" applyProtection="1"/>
    <xf numFmtId="0" fontId="41" fillId="0" borderId="0" xfId="16" applyFont="1" applyProtection="1"/>
    <xf numFmtId="2" fontId="38" fillId="6" borderId="2" xfId="0" applyNumberFormat="1" applyFont="1" applyFill="1" applyBorder="1" applyAlignment="1" applyProtection="1">
      <alignment horizontal="left" vertical="top"/>
    </xf>
    <xf numFmtId="49" fontId="38" fillId="6" borderId="2" xfId="0" applyNumberFormat="1" applyFont="1" applyFill="1" applyBorder="1" applyAlignment="1" applyProtection="1">
      <alignment wrapText="1"/>
    </xf>
    <xf numFmtId="0" fontId="41" fillId="6" borderId="2" xfId="0" applyFont="1" applyFill="1" applyBorder="1" applyAlignment="1" applyProtection="1">
      <alignment horizontal="center"/>
    </xf>
    <xf numFmtId="4" fontId="41" fillId="6" borderId="2" xfId="0" applyNumberFormat="1" applyFont="1" applyFill="1" applyBorder="1" applyAlignment="1" applyProtection="1">
      <alignment horizontal="center"/>
    </xf>
    <xf numFmtId="2" fontId="4" fillId="0" borderId="7" xfId="0" applyNumberFormat="1" applyFont="1" applyBorder="1" applyAlignment="1" applyProtection="1">
      <alignment horizontal="left" vertical="top" wrapText="1"/>
    </xf>
    <xf numFmtId="0" fontId="42" fillId="0" borderId="0" xfId="0" applyFont="1" applyAlignment="1" applyProtection="1">
      <alignment vertical="top" wrapText="1"/>
    </xf>
    <xf numFmtId="167" fontId="4" fillId="0" borderId="0" xfId="4" applyNumberFormat="1" applyFont="1" applyAlignment="1" applyProtection="1">
      <alignment vertical="top"/>
    </xf>
    <xf numFmtId="164" fontId="4" fillId="0" borderId="0" xfId="4" applyNumberFormat="1" applyFont="1" applyAlignment="1" applyProtection="1">
      <alignment horizontal="right"/>
    </xf>
    <xf numFmtId="0" fontId="4" fillId="0" borderId="0" xfId="0" applyFont="1" applyAlignment="1" applyProtection="1">
      <alignment vertical="top" wrapText="1"/>
    </xf>
    <xf numFmtId="0" fontId="41" fillId="0" borderId="0" xfId="13" applyFont="1" applyProtection="1"/>
    <xf numFmtId="0" fontId="41" fillId="0" borderId="0" xfId="0" applyFont="1" applyAlignment="1" applyProtection="1">
      <alignment horizontal="right"/>
    </xf>
    <xf numFmtId="0" fontId="4" fillId="0" borderId="0" xfId="13" applyFont="1" applyAlignment="1" applyProtection="1">
      <alignment vertical="top"/>
    </xf>
    <xf numFmtId="0" fontId="41" fillId="0" borderId="0" xfId="0" applyFont="1" applyAlignment="1" applyProtection="1">
      <alignment wrapText="1"/>
    </xf>
    <xf numFmtId="0" fontId="0" fillId="0" borderId="0" xfId="0" applyAlignment="1" applyProtection="1">
      <alignment vertical="top" wrapText="1"/>
    </xf>
    <xf numFmtId="4" fontId="4" fillId="0" borderId="0" xfId="0" applyNumberFormat="1" applyFont="1" applyProtection="1"/>
    <xf numFmtId="49" fontId="45" fillId="0" borderId="0" xfId="7" applyFont="1" applyAlignment="1" applyProtection="1">
      <alignment horizontal="left" vertical="top" wrapText="1" readingOrder="1"/>
    </xf>
    <xf numFmtId="0" fontId="41" fillId="0" borderId="0" xfId="0" applyFont="1" applyAlignment="1" applyProtection="1">
      <alignment vertical="top"/>
    </xf>
    <xf numFmtId="4" fontId="41" fillId="0" borderId="0" xfId="0" applyNumberFormat="1" applyFont="1" applyProtection="1"/>
    <xf numFmtId="0" fontId="4" fillId="0" borderId="0" xfId="0" applyFont="1" applyProtection="1"/>
    <xf numFmtId="0" fontId="46" fillId="0" borderId="0" xfId="0" applyFont="1" applyProtection="1"/>
    <xf numFmtId="49" fontId="42" fillId="0" borderId="0" xfId="11" applyNumberFormat="1" applyFont="1" applyAlignment="1" applyProtection="1">
      <alignment horizontal="left" vertical="center" wrapText="1"/>
    </xf>
    <xf numFmtId="0" fontId="41" fillId="0" borderId="0" xfId="0" applyFont="1" applyAlignment="1" applyProtection="1">
      <alignment horizontal="center" wrapText="1"/>
    </xf>
    <xf numFmtId="2" fontId="41" fillId="0" borderId="0" xfId="0" applyNumberFormat="1" applyFont="1" applyAlignment="1" applyProtection="1">
      <alignment horizontal="center" wrapText="1"/>
    </xf>
    <xf numFmtId="167" fontId="4" fillId="0" borderId="0" xfId="15" applyNumberFormat="1" applyFont="1" applyAlignment="1" applyProtection="1">
      <alignment vertical="top"/>
    </xf>
    <xf numFmtId="164" fontId="4" fillId="0" borderId="0" xfId="4" applyNumberFormat="1" applyFont="1" applyAlignment="1" applyProtection="1">
      <alignment horizontal="center"/>
    </xf>
    <xf numFmtId="164" fontId="4" fillId="0" borderId="0" xfId="4" applyNumberFormat="1" applyFont="1" applyProtection="1"/>
    <xf numFmtId="49" fontId="41" fillId="0" borderId="0" xfId="0" applyNumberFormat="1" applyFont="1" applyAlignment="1" applyProtection="1">
      <alignment vertical="top" wrapText="1" readingOrder="1"/>
    </xf>
    <xf numFmtId="0" fontId="4" fillId="0" borderId="0" xfId="5" applyFont="1" applyAlignment="1" applyProtection="1">
      <alignment horizontal="center"/>
    </xf>
    <xf numFmtId="0" fontId="0" fillId="0" borderId="0" xfId="0" applyAlignment="1" applyProtection="1">
      <alignment vertical="center"/>
    </xf>
    <xf numFmtId="49" fontId="4" fillId="0" borderId="0" xfId="0" applyNumberFormat="1" applyFont="1" applyAlignment="1" applyProtection="1">
      <alignment horizontal="left" vertical="top" wrapText="1"/>
    </xf>
    <xf numFmtId="4" fontId="41" fillId="0" borderId="0" xfId="16" applyNumberFormat="1" applyFont="1" applyProtection="1"/>
    <xf numFmtId="0" fontId="42" fillId="0" borderId="0" xfId="0" applyFont="1" applyAlignment="1" applyProtection="1">
      <alignment horizontal="left" vertical="top" wrapText="1"/>
    </xf>
    <xf numFmtId="0" fontId="42" fillId="0" borderId="0" xfId="0" applyFont="1" applyAlignment="1" applyProtection="1">
      <alignment horizontal="center"/>
    </xf>
    <xf numFmtId="22" fontId="41" fillId="0" borderId="0" xfId="0" applyNumberFormat="1" applyFont="1" applyProtection="1"/>
    <xf numFmtId="0" fontId="0" fillId="0" borderId="0" xfId="0" applyAlignment="1" applyProtection="1">
      <alignment wrapText="1"/>
    </xf>
    <xf numFmtId="2" fontId="4" fillId="0" borderId="0" xfId="0" applyNumberFormat="1" applyFont="1" applyAlignment="1" applyProtection="1">
      <alignment horizontal="left" vertical="top" wrapText="1"/>
    </xf>
    <xf numFmtId="0" fontId="0" fillId="0" borderId="0" xfId="20" applyFont="1" applyAlignment="1" applyProtection="1">
      <alignment wrapText="1" readingOrder="1"/>
    </xf>
    <xf numFmtId="0" fontId="0" fillId="0" borderId="0" xfId="20" applyFont="1" applyAlignment="1" applyProtection="1">
      <alignment horizontal="center"/>
    </xf>
    <xf numFmtId="0" fontId="0" fillId="0" borderId="0" xfId="21" applyFont="1" applyAlignment="1" applyProtection="1">
      <alignment horizontal="center"/>
    </xf>
    <xf numFmtId="0" fontId="41" fillId="0" borderId="0" xfId="20" applyFont="1" applyProtection="1"/>
    <xf numFmtId="0" fontId="0" fillId="0" borderId="0" xfId="20" applyFont="1" applyProtection="1"/>
    <xf numFmtId="164" fontId="4" fillId="0" borderId="0" xfId="22" applyNumberFormat="1" applyFont="1" applyAlignment="1" applyProtection="1">
      <alignment horizontal="center"/>
    </xf>
    <xf numFmtId="0" fontId="0" fillId="0" borderId="0" xfId="20" quotePrefix="1" applyFont="1" applyAlignment="1" applyProtection="1">
      <alignment wrapText="1" readingOrder="1"/>
    </xf>
    <xf numFmtId="167" fontId="4" fillId="0" borderId="0" xfId="23" applyNumberFormat="1" applyFont="1" applyAlignment="1" applyProtection="1">
      <alignment horizontal="right" vertical="top"/>
    </xf>
    <xf numFmtId="0" fontId="0" fillId="0" borderId="0" xfId="0" applyAlignment="1" applyProtection="1">
      <alignment vertical="center" wrapText="1"/>
    </xf>
    <xf numFmtId="0" fontId="41" fillId="0" borderId="0" xfId="0" applyFont="1" applyAlignment="1" applyProtection="1">
      <alignment horizontal="center"/>
    </xf>
    <xf numFmtId="0" fontId="0" fillId="0" borderId="0" xfId="20" applyFont="1" applyAlignment="1" applyProtection="1">
      <alignment vertical="center"/>
    </xf>
    <xf numFmtId="0" fontId="0" fillId="0" borderId="0" xfId="20" applyFont="1" applyAlignment="1" applyProtection="1">
      <alignment horizontal="center" vertical="center"/>
    </xf>
    <xf numFmtId="0" fontId="0" fillId="0" borderId="0" xfId="20" applyFont="1" applyAlignment="1" applyProtection="1">
      <alignment vertical="top" wrapText="1"/>
    </xf>
    <xf numFmtId="0" fontId="41" fillId="0" borderId="0" xfId="20" applyFont="1" applyAlignment="1" applyProtection="1">
      <alignment vertical="top" wrapText="1"/>
    </xf>
    <xf numFmtId="0" fontId="41" fillId="0" borderId="0" xfId="20" applyFont="1" applyAlignment="1" applyProtection="1">
      <alignment horizontal="center"/>
    </xf>
    <xf numFmtId="0" fontId="41" fillId="0" borderId="0" xfId="20" applyFont="1" applyAlignment="1" applyProtection="1">
      <alignment horizontal="right"/>
    </xf>
    <xf numFmtId="0" fontId="41" fillId="0" borderId="0" xfId="20" applyFont="1" applyAlignment="1" applyProtection="1">
      <alignment horizontal="left" vertical="top" wrapText="1"/>
    </xf>
    <xf numFmtId="0" fontId="4" fillId="0" borderId="0" xfId="20" applyFont="1" applyAlignment="1" applyProtection="1">
      <alignment vertical="center" wrapText="1"/>
    </xf>
    <xf numFmtId="0" fontId="4" fillId="0" borderId="0" xfId="0" applyFont="1" applyAlignment="1" applyProtection="1">
      <alignment horizontal="center"/>
    </xf>
    <xf numFmtId="0" fontId="41" fillId="0" borderId="0" xfId="20" applyFont="1" applyAlignment="1" applyProtection="1">
      <alignment vertical="center" wrapText="1"/>
    </xf>
    <xf numFmtId="0" fontId="0" fillId="0" borderId="0" xfId="11" applyFont="1" applyAlignment="1" applyProtection="1">
      <alignment horizontal="center"/>
    </xf>
    <xf numFmtId="1" fontId="0" fillId="0" borderId="0" xfId="11" applyNumberFormat="1" applyFont="1" applyAlignment="1" applyProtection="1">
      <alignment horizontal="center"/>
    </xf>
    <xf numFmtId="0" fontId="0" fillId="0" borderId="0" xfId="0" applyAlignment="1" applyProtection="1">
      <alignment horizontal="left" wrapText="1"/>
    </xf>
    <xf numFmtId="0" fontId="0" fillId="0" borderId="0" xfId="0" quotePrefix="1" applyAlignment="1" applyProtection="1">
      <alignment vertical="center" wrapText="1"/>
    </xf>
    <xf numFmtId="0" fontId="4" fillId="0" borderId="0" xfId="24" applyFont="1" applyAlignment="1" applyProtection="1">
      <alignment horizontal="right" vertical="top"/>
    </xf>
    <xf numFmtId="49" fontId="4" fillId="0" borderId="0" xfId="24" applyNumberFormat="1" applyFont="1" applyAlignment="1" applyProtection="1">
      <alignment wrapText="1"/>
    </xf>
    <xf numFmtId="0" fontId="4" fillId="0" borderId="0" xfId="24" applyFont="1" applyAlignment="1" applyProtection="1">
      <alignment horizontal="center"/>
    </xf>
    <xf numFmtId="4" fontId="4" fillId="0" borderId="0" xfId="0" applyNumberFormat="1" applyFont="1" applyAlignment="1" applyProtection="1">
      <alignment horizontal="right"/>
    </xf>
    <xf numFmtId="164" fontId="4" fillId="0" borderId="0" xfId="0" applyNumberFormat="1" applyFont="1" applyAlignment="1" applyProtection="1">
      <alignment horizontal="right"/>
    </xf>
    <xf numFmtId="164" fontId="4" fillId="0" borderId="0" xfId="24" applyNumberFormat="1" applyFont="1" applyAlignment="1" applyProtection="1">
      <alignment horizontal="right"/>
    </xf>
    <xf numFmtId="0" fontId="0" fillId="0" borderId="0" xfId="0" applyAlignment="1" applyProtection="1">
      <alignment horizontal="center" wrapText="1"/>
    </xf>
    <xf numFmtId="0" fontId="41" fillId="0" borderId="0" xfId="13" applyFont="1" applyAlignment="1" applyProtection="1">
      <alignment vertical="center" wrapText="1"/>
    </xf>
    <xf numFmtId="0" fontId="4" fillId="0" borderId="0" xfId="0" applyFont="1" applyAlignment="1" applyProtection="1">
      <alignment horizontal="left" vertical="center" wrapText="1"/>
    </xf>
    <xf numFmtId="168" fontId="4" fillId="0" borderId="0" xfId="0" applyNumberFormat="1" applyFont="1" applyProtection="1"/>
    <xf numFmtId="0" fontId="0" fillId="0" borderId="0" xfId="0" quotePrefix="1" applyProtection="1"/>
    <xf numFmtId="0" fontId="4" fillId="0" borderId="0" xfId="0" quotePrefix="1" applyFont="1" applyAlignment="1" applyProtection="1">
      <alignment horizontal="left"/>
    </xf>
    <xf numFmtId="0" fontId="4" fillId="0" borderId="0" xfId="0" applyFont="1" applyAlignment="1" applyProtection="1">
      <alignment horizontal="left"/>
    </xf>
    <xf numFmtId="0" fontId="48" fillId="0" borderId="0" xfId="0" applyFont="1" applyAlignment="1" applyProtection="1">
      <alignment horizontal="right"/>
    </xf>
    <xf numFmtId="168" fontId="4" fillId="0" borderId="0" xfId="0" applyNumberFormat="1" applyFont="1" applyAlignment="1" applyProtection="1">
      <alignment horizontal="right"/>
    </xf>
    <xf numFmtId="0" fontId="42" fillId="0" borderId="0" xfId="0" applyFont="1" applyProtection="1"/>
    <xf numFmtId="168" fontId="4" fillId="0" borderId="0" xfId="0" applyNumberFormat="1" applyFont="1" applyAlignment="1" applyProtection="1">
      <alignment horizontal="center"/>
    </xf>
    <xf numFmtId="167" fontId="12" fillId="0" borderId="0" xfId="4" applyNumberFormat="1" applyFont="1" applyAlignment="1" applyProtection="1">
      <alignment vertical="top"/>
    </xf>
    <xf numFmtId="0" fontId="4" fillId="0" borderId="0" xfId="0" applyFont="1" applyAlignment="1" applyProtection="1">
      <alignment horizontal="right"/>
    </xf>
    <xf numFmtId="0" fontId="42" fillId="0" borderId="0" xfId="0" applyFont="1" applyAlignment="1" applyProtection="1">
      <alignment wrapText="1"/>
    </xf>
    <xf numFmtId="2" fontId="49" fillId="0" borderId="4" xfId="0" applyNumberFormat="1" applyFont="1" applyBorder="1" applyAlignment="1" applyProtection="1">
      <alignment horizontal="left" vertical="top"/>
    </xf>
    <xf numFmtId="49" fontId="49" fillId="0" borderId="4" xfId="0" applyNumberFormat="1" applyFont="1" applyBorder="1" applyAlignment="1" applyProtection="1">
      <alignment horizontal="right" wrapText="1"/>
    </xf>
    <xf numFmtId="0" fontId="49" fillId="0" borderId="4" xfId="0" applyFont="1" applyBorder="1" applyAlignment="1" applyProtection="1">
      <alignment horizontal="center"/>
    </xf>
    <xf numFmtId="4" fontId="49" fillId="0" borderId="4" xfId="0" applyNumberFormat="1" applyFont="1" applyBorder="1" applyProtection="1"/>
    <xf numFmtId="2" fontId="49" fillId="0" borderId="0" xfId="0" applyNumberFormat="1" applyFont="1" applyAlignment="1" applyProtection="1">
      <alignment horizontal="left" vertical="top"/>
    </xf>
    <xf numFmtId="49" fontId="49" fillId="0" borderId="0" xfId="0" applyNumberFormat="1" applyFont="1" applyAlignment="1" applyProtection="1">
      <alignment horizontal="right" wrapText="1"/>
    </xf>
    <xf numFmtId="0" fontId="49" fillId="0" borderId="0" xfId="0" applyFont="1" applyAlignment="1" applyProtection="1">
      <alignment horizontal="center"/>
    </xf>
    <xf numFmtId="4" fontId="49" fillId="0" borderId="0" xfId="0" applyNumberFormat="1" applyFont="1" applyProtection="1"/>
    <xf numFmtId="2" fontId="41" fillId="8" borderId="0" xfId="0" applyNumberFormat="1" applyFont="1" applyFill="1" applyAlignment="1" applyProtection="1">
      <alignment horizontal="left" vertical="top"/>
    </xf>
    <xf numFmtId="49" fontId="41" fillId="8" borderId="0" xfId="0" applyNumberFormat="1" applyFont="1" applyFill="1" applyAlignment="1" applyProtection="1">
      <alignment wrapText="1"/>
    </xf>
    <xf numFmtId="0" fontId="41" fillId="8" borderId="0" xfId="0" applyFont="1" applyFill="1" applyAlignment="1" applyProtection="1">
      <alignment horizontal="center"/>
    </xf>
    <xf numFmtId="4" fontId="41" fillId="8" borderId="0" xfId="0" applyNumberFormat="1" applyFont="1" applyFill="1" applyAlignment="1" applyProtection="1">
      <alignment horizontal="center"/>
    </xf>
    <xf numFmtId="2" fontId="41" fillId="0" borderId="0" xfId="0" applyNumberFormat="1" applyFont="1" applyProtection="1"/>
    <xf numFmtId="49" fontId="38" fillId="0" borderId="0" xfId="0" applyNumberFormat="1" applyFont="1" applyAlignment="1" applyProtection="1">
      <alignment vertical="top" wrapText="1"/>
    </xf>
    <xf numFmtId="49" fontId="41" fillId="0" borderId="0" xfId="0" applyNumberFormat="1" applyFont="1" applyAlignment="1" applyProtection="1">
      <alignment horizontal="justify" vertical="top" wrapText="1"/>
    </xf>
    <xf numFmtId="0" fontId="4" fillId="0" borderId="0" xfId="12" applyNumberFormat="1" applyFont="1" applyFill="1" applyBorder="1" applyAlignment="1" applyProtection="1">
      <alignment horizontal="center" wrapText="1"/>
    </xf>
    <xf numFmtId="169" fontId="4" fillId="0" borderId="0" xfId="12" applyNumberFormat="1" applyFont="1" applyFill="1" applyBorder="1" applyAlignment="1" applyProtection="1">
      <alignment horizontal="center" wrapText="1"/>
    </xf>
    <xf numFmtId="170" fontId="4" fillId="0" borderId="0" xfId="13" applyNumberFormat="1" applyFont="1" applyAlignment="1" applyProtection="1">
      <alignment horizontal="right"/>
    </xf>
    <xf numFmtId="170" fontId="4" fillId="0" borderId="0" xfId="14" applyNumberFormat="1" applyFont="1" applyAlignment="1" applyProtection="1">
      <alignment horizontal="right" wrapText="1"/>
    </xf>
    <xf numFmtId="2" fontId="4" fillId="0" borderId="0" xfId="15" applyNumberFormat="1" applyFont="1" applyAlignment="1" applyProtection="1">
      <alignment vertical="top"/>
    </xf>
    <xf numFmtId="0" fontId="41" fillId="0" borderId="0" xfId="16" applyFont="1" applyAlignment="1" applyProtection="1">
      <alignment horizontal="center"/>
    </xf>
    <xf numFmtId="0" fontId="41" fillId="0" borderId="0" xfId="16" applyFont="1" applyAlignment="1" applyProtection="1">
      <alignment horizontal="right"/>
    </xf>
    <xf numFmtId="2" fontId="41" fillId="0" borderId="0" xfId="16" applyNumberFormat="1" applyFont="1" applyProtection="1"/>
    <xf numFmtId="0" fontId="0" fillId="0" borderId="0" xfId="11" applyFont="1" applyAlignment="1" applyProtection="1">
      <alignment horizontal="center" wrapText="1"/>
    </xf>
    <xf numFmtId="0" fontId="0" fillId="0" borderId="0" xfId="11" applyFont="1" applyAlignment="1" applyProtection="1">
      <alignment wrapText="1"/>
    </xf>
    <xf numFmtId="4" fontId="41" fillId="0" borderId="0" xfId="11" applyNumberFormat="1" applyFont="1" applyProtection="1"/>
    <xf numFmtId="3" fontId="0" fillId="0" borderId="0" xfId="0" applyNumberFormat="1" applyAlignment="1" applyProtection="1">
      <alignment horizontal="center" wrapText="1"/>
    </xf>
    <xf numFmtId="3" fontId="4" fillId="0" borderId="0" xfId="0" applyNumberFormat="1" applyFont="1" applyProtection="1"/>
    <xf numFmtId="0" fontId="41" fillId="0" borderId="0" xfId="13" applyFont="1" applyAlignment="1" applyProtection="1">
      <alignment wrapText="1"/>
    </xf>
    <xf numFmtId="0" fontId="0" fillId="0" borderId="0" xfId="13" applyFont="1" applyAlignment="1" applyProtection="1">
      <alignment horizontal="center" wrapText="1"/>
    </xf>
    <xf numFmtId="3" fontId="0" fillId="0" borderId="0" xfId="0" applyNumberFormat="1" applyAlignment="1" applyProtection="1">
      <alignment horizontal="center"/>
    </xf>
    <xf numFmtId="4" fontId="4" fillId="0" borderId="0" xfId="0" applyNumberFormat="1" applyFont="1" applyAlignment="1" applyProtection="1">
      <alignment horizontal="center"/>
    </xf>
    <xf numFmtId="0" fontId="41" fillId="0" borderId="0" xfId="25" applyFont="1" applyProtection="1"/>
    <xf numFmtId="0" fontId="4" fillId="0" borderId="0" xfId="20" applyFont="1" applyProtection="1"/>
    <xf numFmtId="2" fontId="4" fillId="0" borderId="0" xfId="4" applyNumberFormat="1" applyFont="1" applyAlignment="1" applyProtection="1">
      <alignment vertical="top"/>
    </xf>
    <xf numFmtId="0" fontId="4" fillId="0" borderId="0" xfId="0" applyFont="1" applyAlignment="1" applyProtection="1">
      <alignment horizontal="center" wrapText="1"/>
    </xf>
    <xf numFmtId="2" fontId="4" fillId="0" borderId="0" xfId="0" applyNumberFormat="1" applyFont="1" applyAlignment="1" applyProtection="1">
      <alignment horizontal="center" wrapText="1"/>
    </xf>
    <xf numFmtId="49" fontId="4" fillId="0" borderId="0" xfId="11" applyNumberFormat="1" applyFont="1" applyAlignment="1" applyProtection="1">
      <alignment horizontal="left" vertical="center" wrapText="1"/>
    </xf>
    <xf numFmtId="49" fontId="4" fillId="0" borderId="0" xfId="0" applyNumberFormat="1" applyFont="1" applyAlignment="1" applyProtection="1">
      <alignment horizontal="center" wrapText="1"/>
    </xf>
    <xf numFmtId="49" fontId="4" fillId="0" borderId="0" xfId="0" applyNumberFormat="1" applyFont="1" applyAlignment="1" applyProtection="1">
      <alignment wrapText="1"/>
    </xf>
    <xf numFmtId="4" fontId="41" fillId="0" borderId="0" xfId="25" applyNumberFormat="1" applyFont="1" applyProtection="1"/>
    <xf numFmtId="2" fontId="41" fillId="0" borderId="0" xfId="11" applyNumberFormat="1" applyFont="1" applyAlignment="1" applyProtection="1">
      <alignment horizontal="right"/>
    </xf>
    <xf numFmtId="0" fontId="41" fillId="0" borderId="0" xfId="26" applyFont="1" applyProtection="1"/>
    <xf numFmtId="0" fontId="41" fillId="0" borderId="0" xfId="17" applyFont="1" applyProtection="1"/>
    <xf numFmtId="4" fontId="12" fillId="0" borderId="0" xfId="16" applyNumberFormat="1" applyFont="1" applyProtection="1"/>
    <xf numFmtId="0" fontId="12" fillId="0" borderId="0" xfId="16" applyFont="1" applyProtection="1"/>
    <xf numFmtId="169" fontId="4" fillId="0" borderId="0" xfId="12" applyNumberFormat="1" applyFont="1" applyAlignment="1" applyProtection="1">
      <alignment horizontal="center" vertical="top" wrapText="1"/>
    </xf>
    <xf numFmtId="49" fontId="42" fillId="0" borderId="0" xfId="11" applyNumberFormat="1" applyFont="1" applyAlignment="1" applyProtection="1">
      <alignment horizontal="left" vertical="top" wrapText="1"/>
    </xf>
    <xf numFmtId="0" fontId="41" fillId="0" borderId="0" xfId="27" applyFont="1" applyAlignment="1" applyProtection="1">
      <alignment horizontal="center"/>
    </xf>
    <xf numFmtId="0" fontId="41" fillId="0" borderId="0" xfId="27" applyFont="1" applyAlignment="1" applyProtection="1">
      <alignment horizontal="right"/>
    </xf>
    <xf numFmtId="0" fontId="41" fillId="0" borderId="0" xfId="27" applyFont="1" applyProtection="1"/>
    <xf numFmtId="49" fontId="0" fillId="0" borderId="0" xfId="20" applyNumberFormat="1" applyFont="1" applyAlignment="1" applyProtection="1">
      <alignment wrapText="1"/>
    </xf>
    <xf numFmtId="0" fontId="0" fillId="0" borderId="0" xfId="20" applyFont="1" applyAlignment="1" applyProtection="1">
      <alignment horizontal="center" wrapText="1"/>
    </xf>
    <xf numFmtId="3" fontId="0" fillId="0" borderId="0" xfId="20" applyNumberFormat="1" applyFont="1" applyAlignment="1" applyProtection="1">
      <alignment horizontal="center" wrapText="1"/>
    </xf>
    <xf numFmtId="0" fontId="0" fillId="0" borderId="0" xfId="20" applyFont="1" applyAlignment="1" applyProtection="1">
      <alignment wrapText="1"/>
    </xf>
    <xf numFmtId="0" fontId="4" fillId="0" borderId="0" xfId="27" applyFont="1" applyAlignment="1" applyProtection="1">
      <alignment horizontal="center"/>
    </xf>
    <xf numFmtId="0" fontId="4" fillId="0" borderId="0" xfId="27" applyFont="1" applyAlignment="1" applyProtection="1">
      <alignment horizontal="right"/>
    </xf>
    <xf numFmtId="4" fontId="4" fillId="0" borderId="0" xfId="16" applyNumberFormat="1" applyFont="1" applyProtection="1"/>
    <xf numFmtId="0" fontId="4" fillId="0" borderId="0" xfId="16" applyFont="1" applyProtection="1"/>
    <xf numFmtId="0" fontId="4" fillId="0" borderId="0" xfId="27" applyFont="1" applyProtection="1"/>
    <xf numFmtId="2" fontId="50" fillId="0" borderId="0" xfId="0" applyNumberFormat="1" applyFont="1" applyAlignment="1" applyProtection="1">
      <alignment horizontal="left" vertical="top"/>
    </xf>
    <xf numFmtId="49" fontId="40" fillId="0" borderId="0" xfId="0" applyNumberFormat="1" applyFont="1" applyAlignment="1" applyProtection="1">
      <alignment wrapText="1"/>
    </xf>
    <xf numFmtId="0" fontId="40" fillId="0" borderId="0" xfId="0" applyFont="1" applyAlignment="1" applyProtection="1">
      <alignment horizontal="center"/>
    </xf>
    <xf numFmtId="4" fontId="40" fillId="0" borderId="0" xfId="0" applyNumberFormat="1" applyFont="1" applyProtection="1"/>
    <xf numFmtId="0" fontId="41" fillId="0" borderId="0" xfId="0" applyFont="1" applyAlignment="1" applyProtection="1">
      <alignment horizontal="right" vertical="top"/>
    </xf>
    <xf numFmtId="0" fontId="41" fillId="9" borderId="0" xfId="0" applyFont="1" applyFill="1" applyProtection="1"/>
    <xf numFmtId="0" fontId="4" fillId="0" borderId="0" xfId="0" applyFont="1" applyAlignment="1" applyProtection="1">
      <alignment horizontal="left" vertical="top" wrapText="1"/>
    </xf>
    <xf numFmtId="49" fontId="48" fillId="0" borderId="0" xfId="0" applyNumberFormat="1" applyFont="1" applyAlignment="1" applyProtection="1">
      <alignment horizontal="left" vertical="top"/>
    </xf>
    <xf numFmtId="4" fontId="51" fillId="0" borderId="0" xfId="0" applyNumberFormat="1" applyFont="1" applyProtection="1"/>
    <xf numFmtId="4" fontId="12" fillId="10" borderId="0" xfId="0" applyNumberFormat="1" applyFont="1" applyFill="1" applyProtection="1"/>
    <xf numFmtId="0" fontId="0" fillId="0" borderId="0" xfId="5" applyFont="1" applyAlignment="1" applyProtection="1">
      <alignment horizontal="left"/>
    </xf>
    <xf numFmtId="1" fontId="0" fillId="0" borderId="0" xfId="5" applyNumberFormat="1" applyFont="1" applyAlignment="1" applyProtection="1">
      <alignment horizontal="center"/>
    </xf>
    <xf numFmtId="0" fontId="4" fillId="0" borderId="0" xfId="17" applyFont="1" applyProtection="1"/>
    <xf numFmtId="49" fontId="4" fillId="0" borderId="0" xfId="17" applyNumberFormat="1" applyFont="1" applyAlignment="1" applyProtection="1">
      <alignment horizontal="left" vertical="top" wrapText="1"/>
    </xf>
    <xf numFmtId="0" fontId="0" fillId="0" borderId="0" xfId="17" applyFont="1" applyAlignment="1" applyProtection="1">
      <alignment horizontal="center"/>
    </xf>
    <xf numFmtId="0" fontId="41" fillId="0" borderId="0" xfId="17" applyFont="1" applyAlignment="1" applyProtection="1">
      <alignment horizontal="right"/>
    </xf>
    <xf numFmtId="1" fontId="0" fillId="0" borderId="0" xfId="0" applyNumberFormat="1" applyAlignment="1" applyProtection="1">
      <alignment horizontal="center" wrapText="1"/>
    </xf>
    <xf numFmtId="49" fontId="0" fillId="0" borderId="0" xfId="11" applyNumberFormat="1" applyFont="1" applyAlignment="1" applyProtection="1">
      <alignment horizontal="left" wrapText="1"/>
    </xf>
    <xf numFmtId="0" fontId="0" fillId="0" borderId="0" xfId="17" applyFont="1" applyAlignment="1" applyProtection="1">
      <alignment horizontal="right"/>
    </xf>
    <xf numFmtId="0" fontId="0" fillId="0" borderId="0" xfId="17" applyFont="1" applyProtection="1"/>
    <xf numFmtId="0" fontId="48" fillId="0" borderId="0" xfId="15" applyFont="1" applyAlignment="1" applyProtection="1">
      <alignment horizontal="right" vertical="top"/>
    </xf>
    <xf numFmtId="49" fontId="4" fillId="0" borderId="0" xfId="17" applyNumberFormat="1" applyFont="1" applyAlignment="1" applyProtection="1">
      <alignment horizontal="left" vertical="top" wrapText="1" readingOrder="1"/>
    </xf>
    <xf numFmtId="164" fontId="4" fillId="0" borderId="0" xfId="15" applyNumberFormat="1" applyFont="1" applyAlignment="1" applyProtection="1">
      <alignment horizontal="right"/>
    </xf>
    <xf numFmtId="0" fontId="0" fillId="0" borderId="0" xfId="0" applyAlignment="1" applyProtection="1">
      <alignment horizontal="left" vertical="top" wrapText="1" readingOrder="1"/>
    </xf>
    <xf numFmtId="0" fontId="20" fillId="0" borderId="0" xfId="0" applyFont="1" applyAlignment="1" applyProtection="1">
      <alignment horizontal="left" vertical="top" wrapText="1" readingOrder="1"/>
    </xf>
    <xf numFmtId="0" fontId="0" fillId="0" borderId="0" xfId="13" applyFont="1" applyAlignment="1" applyProtection="1">
      <alignment horizontal="left" vertical="top" wrapText="1" readingOrder="1"/>
    </xf>
    <xf numFmtId="0" fontId="0" fillId="0" borderId="0" xfId="13" applyFont="1" applyAlignment="1" applyProtection="1">
      <alignment horizontal="center"/>
    </xf>
    <xf numFmtId="49" fontId="0" fillId="0" borderId="0" xfId="0" applyNumberFormat="1" applyAlignment="1" applyProtection="1">
      <alignment horizontal="left" vertical="top" wrapText="1" readingOrder="1"/>
    </xf>
    <xf numFmtId="0" fontId="4" fillId="0" borderId="0" xfId="5" applyFont="1" applyAlignment="1" applyProtection="1">
      <alignment vertical="top"/>
    </xf>
    <xf numFmtId="0" fontId="41" fillId="0" borderId="0" xfId="17" applyFont="1" applyAlignment="1" applyProtection="1">
      <alignment horizontal="center"/>
    </xf>
    <xf numFmtId="0" fontId="4" fillId="0" borderId="0" xfId="5" applyFont="1" applyAlignment="1" applyProtection="1">
      <alignment vertical="top" wrapText="1"/>
    </xf>
    <xf numFmtId="49" fontId="4" fillId="0" borderId="0" xfId="20" applyNumberFormat="1" applyFont="1" applyAlignment="1" applyProtection="1">
      <alignment wrapText="1"/>
    </xf>
    <xf numFmtId="0" fontId="4" fillId="0" borderId="0" xfId="17" applyFont="1" applyAlignment="1" applyProtection="1">
      <alignment horizontal="center" wrapText="1"/>
    </xf>
    <xf numFmtId="0" fontId="4" fillId="0" borderId="0" xfId="17" applyFont="1" applyAlignment="1" applyProtection="1">
      <alignment horizontal="right"/>
    </xf>
    <xf numFmtId="164" fontId="4" fillId="0" borderId="0" xfId="15" applyNumberFormat="1" applyFont="1" applyProtection="1"/>
    <xf numFmtId="49" fontId="41" fillId="0" borderId="0" xfId="16" applyNumberFormat="1" applyFont="1" applyAlignment="1" applyProtection="1">
      <alignment horizontal="left" vertical="top" wrapText="1" readingOrder="1"/>
    </xf>
    <xf numFmtId="0" fontId="0" fillId="0" borderId="0" xfId="17" applyFont="1" applyAlignment="1" applyProtection="1">
      <alignment horizontal="center" wrapText="1"/>
    </xf>
    <xf numFmtId="0" fontId="4" fillId="0" borderId="0" xfId="17" applyFont="1" applyAlignment="1" applyProtection="1">
      <alignment horizontal="left" vertical="top" wrapText="1"/>
    </xf>
    <xf numFmtId="1" fontId="42" fillId="0" borderId="0" xfId="0" applyNumberFormat="1" applyFont="1" applyAlignment="1" applyProtection="1">
      <alignment horizontal="center" readingOrder="1"/>
    </xf>
    <xf numFmtId="0" fontId="0" fillId="0" borderId="0" xfId="0" applyAlignment="1" applyProtection="1">
      <alignment horizontal="right"/>
    </xf>
    <xf numFmtId="0" fontId="41" fillId="0" borderId="0" xfId="28" applyFont="1" applyProtection="1"/>
    <xf numFmtId="0" fontId="0" fillId="0" borderId="0" xfId="28" applyFont="1" applyAlignment="1" applyProtection="1">
      <alignment wrapText="1"/>
    </xf>
    <xf numFmtId="0" fontId="0" fillId="0" borderId="0" xfId="28" applyFont="1" applyAlignment="1" applyProtection="1">
      <alignment horizontal="center" wrapText="1"/>
    </xf>
    <xf numFmtId="0" fontId="41" fillId="0" borderId="0" xfId="28" applyFont="1" applyAlignment="1" applyProtection="1">
      <alignment horizontal="right"/>
    </xf>
    <xf numFmtId="0" fontId="0" fillId="0" borderId="0" xfId="0" applyAlignment="1" applyProtection="1">
      <alignment horizontal="left" vertical="center" wrapText="1"/>
    </xf>
    <xf numFmtId="1" fontId="4" fillId="0" borderId="0" xfId="5" applyNumberFormat="1" applyFont="1" applyAlignment="1" applyProtection="1">
      <alignment horizontal="center"/>
    </xf>
    <xf numFmtId="168" fontId="4" fillId="0" borderId="0" xfId="29" applyFont="1" applyAlignment="1" applyProtection="1">
      <alignment vertical="top" wrapText="1"/>
    </xf>
    <xf numFmtId="168" fontId="4" fillId="0" borderId="0" xfId="29" applyFont="1" applyAlignment="1" applyProtection="1">
      <alignment horizontal="center"/>
    </xf>
    <xf numFmtId="1" fontId="4" fillId="0" borderId="0" xfId="29" applyNumberFormat="1" applyFont="1" applyAlignment="1" applyProtection="1">
      <alignment horizontal="center"/>
    </xf>
    <xf numFmtId="0" fontId="4" fillId="0" borderId="0" xfId="28" applyFont="1" applyAlignment="1" applyProtection="1">
      <alignment vertical="top" wrapText="1"/>
    </xf>
    <xf numFmtId="171" fontId="4" fillId="0" borderId="0" xfId="30" applyFont="1" applyProtection="1"/>
    <xf numFmtId="0" fontId="4" fillId="0" borderId="0" xfId="28" applyFont="1" applyAlignment="1" applyProtection="1">
      <alignment horizontal="center"/>
    </xf>
    <xf numFmtId="171" fontId="4" fillId="0" borderId="0" xfId="30" applyFont="1" applyAlignment="1" applyProtection="1">
      <alignment horizontal="right"/>
    </xf>
    <xf numFmtId="164" fontId="4" fillId="0" borderId="0" xfId="31" applyNumberFormat="1" applyFont="1" applyProtection="1"/>
    <xf numFmtId="2" fontId="4" fillId="0" borderId="0" xfId="5" applyNumberFormat="1" applyFont="1" applyAlignment="1" applyProtection="1">
      <alignment horizontal="right" vertical="top"/>
    </xf>
    <xf numFmtId="172" fontId="4" fillId="0" borderId="0" xfId="5" applyNumberFormat="1" applyFont="1" applyAlignment="1" applyProtection="1">
      <alignment horizontal="right"/>
    </xf>
    <xf numFmtId="164" fontId="4" fillId="0" borderId="0" xfId="9" applyNumberFormat="1" applyFont="1" applyAlignment="1" applyProtection="1">
      <alignment horizontal="right"/>
    </xf>
    <xf numFmtId="4" fontId="4" fillId="0" borderId="0" xfId="0" applyNumberFormat="1" applyFont="1" applyProtection="1">
      <protection locked="0"/>
    </xf>
    <xf numFmtId="168" fontId="4" fillId="0" borderId="0" xfId="0" applyNumberFormat="1" applyFont="1" applyProtection="1">
      <protection locked="0"/>
    </xf>
  </cellXfs>
  <cellStyles count="32">
    <cellStyle name="e.m.+kolicina" xfId="10" xr:uid="{00000000-0005-0000-0000-000000000000}"/>
    <cellStyle name="Naslov 5 6" xfId="7" xr:uid="{00000000-0005-0000-0000-000001000000}"/>
    <cellStyle name="Navadno" xfId="0" builtinId="0"/>
    <cellStyle name="Navadno 10 10" xfId="2" xr:uid="{00000000-0005-0000-0000-000003000000}"/>
    <cellStyle name="Navadno 11" xfId="13" xr:uid="{00000000-0005-0000-0000-000004000000}"/>
    <cellStyle name="Navadno 11 70" xfId="21" xr:uid="{00000000-0005-0000-0000-000005000000}"/>
    <cellStyle name="Navadno 13" xfId="17" xr:uid="{00000000-0005-0000-0000-000006000000}"/>
    <cellStyle name="Navadno 13 8" xfId="30" xr:uid="{00000000-0005-0000-0000-000007000000}"/>
    <cellStyle name="Navadno 14 8" xfId="26" xr:uid="{00000000-0005-0000-0000-000008000000}"/>
    <cellStyle name="Navadno 16 2" xfId="11" xr:uid="{00000000-0005-0000-0000-000009000000}"/>
    <cellStyle name="Navadno 2" xfId="4" xr:uid="{00000000-0005-0000-0000-00000A000000}"/>
    <cellStyle name="Navadno 2 17" xfId="15" xr:uid="{00000000-0005-0000-0000-00000B000000}"/>
    <cellStyle name="Navadno 2 17 3" xfId="31" xr:uid="{00000000-0005-0000-0000-00000C000000}"/>
    <cellStyle name="Navadno 2 2 2" xfId="9" xr:uid="{00000000-0005-0000-0000-00000D000000}"/>
    <cellStyle name="Navadno 2 5" xfId="23" xr:uid="{00000000-0005-0000-0000-00000E000000}"/>
    <cellStyle name="Navadno 2 87 2" xfId="22" xr:uid="{00000000-0005-0000-0000-00000F000000}"/>
    <cellStyle name="Navadno 27 10" xfId="28" xr:uid="{00000000-0005-0000-0000-000010000000}"/>
    <cellStyle name="Navadno 27 16" xfId="20" xr:uid="{00000000-0005-0000-0000-000011000000}"/>
    <cellStyle name="Navadno 3 10" xfId="5" xr:uid="{00000000-0005-0000-0000-000012000000}"/>
    <cellStyle name="Navadno 3 2 2 2" xfId="8" xr:uid="{00000000-0005-0000-0000-000013000000}"/>
    <cellStyle name="Navadno 3 26" xfId="16" xr:uid="{00000000-0005-0000-0000-000014000000}"/>
    <cellStyle name="Navadno 3 26 2" xfId="25" xr:uid="{00000000-0005-0000-0000-000015000000}"/>
    <cellStyle name="Navadno 3 26 2 2" xfId="27" xr:uid="{00000000-0005-0000-0000-000016000000}"/>
    <cellStyle name="Navadno 3 27" xfId="29" xr:uid="{00000000-0005-0000-0000-000017000000}"/>
    <cellStyle name="Navadno 31" xfId="18" xr:uid="{00000000-0005-0000-0000-000018000000}"/>
    <cellStyle name="Navadno 31 10" xfId="19" xr:uid="{00000000-0005-0000-0000-000019000000}"/>
    <cellStyle name="Navadno_LG PZI popis strojne instalacije popravljen popis 2" xfId="24" xr:uid="{00000000-0005-0000-0000-00001A000000}"/>
    <cellStyle name="Navadno_List1" xfId="6" xr:uid="{00000000-0005-0000-0000-00001B000000}"/>
    <cellStyle name="Navadno_popis-splošno-zun.ured" xfId="14" xr:uid="{00000000-0005-0000-0000-00001C000000}"/>
    <cellStyle name="Navadno_PRAZ" xfId="3" xr:uid="{00000000-0005-0000-0000-00001D000000}"/>
    <cellStyle name="Vejica" xfId="1" builtinId="3"/>
    <cellStyle name="Vejica_popis-splošno-zun.ured" xfId="12"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71</xdr:row>
      <xdr:rowOff>0</xdr:rowOff>
    </xdr:from>
    <xdr:ext cx="65" cy="172227"/>
    <xdr:sp macro="" textlink="">
      <xdr:nvSpPr>
        <xdr:cNvPr id="2" name="PoljeZBesedilom 1">
          <a:extLst>
            <a:ext uri="{FF2B5EF4-FFF2-40B4-BE49-F238E27FC236}">
              <a16:creationId xmlns:a16="http://schemas.microsoft.com/office/drawing/2014/main" id="{26F0C84E-71F5-4353-9F5A-738F3DEDD7C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 name="PoljeZBesedilom 2">
          <a:extLst>
            <a:ext uri="{FF2B5EF4-FFF2-40B4-BE49-F238E27FC236}">
              <a16:creationId xmlns:a16="http://schemas.microsoft.com/office/drawing/2014/main" id="{8CDFE19C-68B8-4F76-975C-99CE5BF7DD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 name="PoljeZBesedilom 3">
          <a:extLst>
            <a:ext uri="{FF2B5EF4-FFF2-40B4-BE49-F238E27FC236}">
              <a16:creationId xmlns:a16="http://schemas.microsoft.com/office/drawing/2014/main" id="{5E88EA67-72C6-45C8-ADD0-7E89DD07C2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 name="PoljeZBesedilom 4">
          <a:extLst>
            <a:ext uri="{FF2B5EF4-FFF2-40B4-BE49-F238E27FC236}">
              <a16:creationId xmlns:a16="http://schemas.microsoft.com/office/drawing/2014/main" id="{4E5C1DC3-8479-477C-BDE1-F2A18548AA9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 name="PoljeZBesedilom 5">
          <a:extLst>
            <a:ext uri="{FF2B5EF4-FFF2-40B4-BE49-F238E27FC236}">
              <a16:creationId xmlns:a16="http://schemas.microsoft.com/office/drawing/2014/main" id="{6AD3AFA3-EA85-4A95-90A8-772497DAD1B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 name="PoljeZBesedilom 6">
          <a:extLst>
            <a:ext uri="{FF2B5EF4-FFF2-40B4-BE49-F238E27FC236}">
              <a16:creationId xmlns:a16="http://schemas.microsoft.com/office/drawing/2014/main" id="{1C5320C5-4616-4DEF-B0F4-5B40064C2DF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 name="PoljeZBesedilom 7">
          <a:extLst>
            <a:ext uri="{FF2B5EF4-FFF2-40B4-BE49-F238E27FC236}">
              <a16:creationId xmlns:a16="http://schemas.microsoft.com/office/drawing/2014/main" id="{371E2127-8F86-4586-9EE1-7C94642798C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9" name="PoljeZBesedilom 8">
          <a:extLst>
            <a:ext uri="{FF2B5EF4-FFF2-40B4-BE49-F238E27FC236}">
              <a16:creationId xmlns:a16="http://schemas.microsoft.com/office/drawing/2014/main" id="{6AF214C6-0D3D-4AAE-9463-6F87D8CEEE5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0" name="PoljeZBesedilom 9">
          <a:extLst>
            <a:ext uri="{FF2B5EF4-FFF2-40B4-BE49-F238E27FC236}">
              <a16:creationId xmlns:a16="http://schemas.microsoft.com/office/drawing/2014/main" id="{E02CEB10-2F0B-4C01-95B7-37182871D89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 name="PoljeZBesedilom 10">
          <a:extLst>
            <a:ext uri="{FF2B5EF4-FFF2-40B4-BE49-F238E27FC236}">
              <a16:creationId xmlns:a16="http://schemas.microsoft.com/office/drawing/2014/main" id="{72F7A882-B8E1-488D-9206-268A4CD6618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 name="PoljeZBesedilom 11">
          <a:extLst>
            <a:ext uri="{FF2B5EF4-FFF2-40B4-BE49-F238E27FC236}">
              <a16:creationId xmlns:a16="http://schemas.microsoft.com/office/drawing/2014/main" id="{E0026A16-CC45-4BB9-8FF1-8930A2616A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 name="PoljeZBesedilom 12">
          <a:extLst>
            <a:ext uri="{FF2B5EF4-FFF2-40B4-BE49-F238E27FC236}">
              <a16:creationId xmlns:a16="http://schemas.microsoft.com/office/drawing/2014/main" id="{2697CFD0-F194-4538-AB2B-CFE1783C5B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 name="PoljeZBesedilom 13">
          <a:extLst>
            <a:ext uri="{FF2B5EF4-FFF2-40B4-BE49-F238E27FC236}">
              <a16:creationId xmlns:a16="http://schemas.microsoft.com/office/drawing/2014/main" id="{0554C897-BE7A-4979-86E1-5B9DC366EC5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 name="PoljeZBesedilom 14">
          <a:extLst>
            <a:ext uri="{FF2B5EF4-FFF2-40B4-BE49-F238E27FC236}">
              <a16:creationId xmlns:a16="http://schemas.microsoft.com/office/drawing/2014/main" id="{6F1C463E-2129-4859-9D62-E4237C8FC14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 name="PoljeZBesedilom 15">
          <a:extLst>
            <a:ext uri="{FF2B5EF4-FFF2-40B4-BE49-F238E27FC236}">
              <a16:creationId xmlns:a16="http://schemas.microsoft.com/office/drawing/2014/main" id="{9316F3FE-DC8F-4227-B2A9-A8439077A9B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 name="PoljeZBesedilom 16">
          <a:extLst>
            <a:ext uri="{FF2B5EF4-FFF2-40B4-BE49-F238E27FC236}">
              <a16:creationId xmlns:a16="http://schemas.microsoft.com/office/drawing/2014/main" id="{74C2A901-8F23-415B-A86F-5185EF58B75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 name="PoljeZBesedilom 17">
          <a:extLst>
            <a:ext uri="{FF2B5EF4-FFF2-40B4-BE49-F238E27FC236}">
              <a16:creationId xmlns:a16="http://schemas.microsoft.com/office/drawing/2014/main" id="{2C4A674A-671A-4B23-99B3-570DF1A7D8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 name="PoljeZBesedilom 18">
          <a:extLst>
            <a:ext uri="{FF2B5EF4-FFF2-40B4-BE49-F238E27FC236}">
              <a16:creationId xmlns:a16="http://schemas.microsoft.com/office/drawing/2014/main" id="{6A7572A7-CAC5-49F6-8281-90B30EA1728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20" name="PoljeZBesedilom 19">
          <a:extLst>
            <a:ext uri="{FF2B5EF4-FFF2-40B4-BE49-F238E27FC236}">
              <a16:creationId xmlns:a16="http://schemas.microsoft.com/office/drawing/2014/main" id="{C6BA8FE1-5AF3-47BE-87CB-08633F06E40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21" name="PoljeZBesedilom 20">
          <a:extLst>
            <a:ext uri="{FF2B5EF4-FFF2-40B4-BE49-F238E27FC236}">
              <a16:creationId xmlns:a16="http://schemas.microsoft.com/office/drawing/2014/main" id="{983B3C57-9B9A-4C58-9086-B6299622ABC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22" name="PoljeZBesedilom 21">
          <a:extLst>
            <a:ext uri="{FF2B5EF4-FFF2-40B4-BE49-F238E27FC236}">
              <a16:creationId xmlns:a16="http://schemas.microsoft.com/office/drawing/2014/main" id="{DD917704-18F1-49F7-BDD2-B64C9C87D1A9}"/>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23" name="PoljeZBesedilom 22">
          <a:extLst>
            <a:ext uri="{FF2B5EF4-FFF2-40B4-BE49-F238E27FC236}">
              <a16:creationId xmlns:a16="http://schemas.microsoft.com/office/drawing/2014/main" id="{138846FA-632F-493B-A636-9B1A2DA7852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24" name="PoljeZBesedilom 23">
          <a:extLst>
            <a:ext uri="{FF2B5EF4-FFF2-40B4-BE49-F238E27FC236}">
              <a16:creationId xmlns:a16="http://schemas.microsoft.com/office/drawing/2014/main" id="{12D9E5BE-139F-4C37-A5D9-FFE57622968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25" name="PoljeZBesedilom 24">
          <a:extLst>
            <a:ext uri="{FF2B5EF4-FFF2-40B4-BE49-F238E27FC236}">
              <a16:creationId xmlns:a16="http://schemas.microsoft.com/office/drawing/2014/main" id="{EA0A9290-7475-494C-8093-210832163A0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 name="PoljeZBesedilom 25">
          <a:extLst>
            <a:ext uri="{FF2B5EF4-FFF2-40B4-BE49-F238E27FC236}">
              <a16:creationId xmlns:a16="http://schemas.microsoft.com/office/drawing/2014/main" id="{9275E657-C3A6-4CBC-A15C-7D4724A2F05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 name="PoljeZBesedilom 26">
          <a:extLst>
            <a:ext uri="{FF2B5EF4-FFF2-40B4-BE49-F238E27FC236}">
              <a16:creationId xmlns:a16="http://schemas.microsoft.com/office/drawing/2014/main" id="{43FA4AB0-FC8E-489F-8459-D7E8409C1C0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 name="PoljeZBesedilom 27">
          <a:extLst>
            <a:ext uri="{FF2B5EF4-FFF2-40B4-BE49-F238E27FC236}">
              <a16:creationId xmlns:a16="http://schemas.microsoft.com/office/drawing/2014/main" id="{358F72BA-0CCD-458A-8CF2-68CA5E7DA9C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 name="PoljeZBesedilom 28">
          <a:extLst>
            <a:ext uri="{FF2B5EF4-FFF2-40B4-BE49-F238E27FC236}">
              <a16:creationId xmlns:a16="http://schemas.microsoft.com/office/drawing/2014/main" id="{94EDBF38-48C4-46C8-9AFB-30803CA9B21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 name="PoljeZBesedilom 29">
          <a:extLst>
            <a:ext uri="{FF2B5EF4-FFF2-40B4-BE49-F238E27FC236}">
              <a16:creationId xmlns:a16="http://schemas.microsoft.com/office/drawing/2014/main" id="{491F022A-1996-4E3D-BAA5-8C43D52F4D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 name="PoljeZBesedilom 30">
          <a:extLst>
            <a:ext uri="{FF2B5EF4-FFF2-40B4-BE49-F238E27FC236}">
              <a16:creationId xmlns:a16="http://schemas.microsoft.com/office/drawing/2014/main" id="{A76E5772-B3E1-4FB7-81C0-628818A283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 name="PoljeZBesedilom 31">
          <a:extLst>
            <a:ext uri="{FF2B5EF4-FFF2-40B4-BE49-F238E27FC236}">
              <a16:creationId xmlns:a16="http://schemas.microsoft.com/office/drawing/2014/main" id="{45165DAF-E320-46B0-9392-38E7BF84D40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 name="PoljeZBesedilom 32">
          <a:extLst>
            <a:ext uri="{FF2B5EF4-FFF2-40B4-BE49-F238E27FC236}">
              <a16:creationId xmlns:a16="http://schemas.microsoft.com/office/drawing/2014/main" id="{F47A8028-58FE-4BB6-BF5F-4316950D83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 name="PoljeZBesedilom 1">
          <a:extLst>
            <a:ext uri="{FF2B5EF4-FFF2-40B4-BE49-F238E27FC236}">
              <a16:creationId xmlns:a16="http://schemas.microsoft.com/office/drawing/2014/main" id="{EF770557-3916-4531-A64B-69064FB567F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 name="PoljeZBesedilom 2">
          <a:extLst>
            <a:ext uri="{FF2B5EF4-FFF2-40B4-BE49-F238E27FC236}">
              <a16:creationId xmlns:a16="http://schemas.microsoft.com/office/drawing/2014/main" id="{6CB4E429-AF4B-42A3-9A96-6101E2DADE2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 name="PoljeZBesedilom 3">
          <a:extLst>
            <a:ext uri="{FF2B5EF4-FFF2-40B4-BE49-F238E27FC236}">
              <a16:creationId xmlns:a16="http://schemas.microsoft.com/office/drawing/2014/main" id="{0C4F1CC5-28A5-458D-B733-471E30F9D0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 name="PoljeZBesedilom 4">
          <a:extLst>
            <a:ext uri="{FF2B5EF4-FFF2-40B4-BE49-F238E27FC236}">
              <a16:creationId xmlns:a16="http://schemas.microsoft.com/office/drawing/2014/main" id="{0D5A6DAE-F217-4E3D-BA25-8454175D83D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 name="PoljeZBesedilom 5">
          <a:extLst>
            <a:ext uri="{FF2B5EF4-FFF2-40B4-BE49-F238E27FC236}">
              <a16:creationId xmlns:a16="http://schemas.microsoft.com/office/drawing/2014/main" id="{8C393C85-A360-4C07-AA4A-F419CEDCF5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 name="PoljeZBesedilom 6">
          <a:extLst>
            <a:ext uri="{FF2B5EF4-FFF2-40B4-BE49-F238E27FC236}">
              <a16:creationId xmlns:a16="http://schemas.microsoft.com/office/drawing/2014/main" id="{96C38E6C-64A7-4AF6-A637-0885BB803A8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 name="PoljeZBesedilom 7">
          <a:extLst>
            <a:ext uri="{FF2B5EF4-FFF2-40B4-BE49-F238E27FC236}">
              <a16:creationId xmlns:a16="http://schemas.microsoft.com/office/drawing/2014/main" id="{53EFADBD-7182-4B7E-954A-F0E51A2A9D9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 name="PoljeZBesedilom 8">
          <a:extLst>
            <a:ext uri="{FF2B5EF4-FFF2-40B4-BE49-F238E27FC236}">
              <a16:creationId xmlns:a16="http://schemas.microsoft.com/office/drawing/2014/main" id="{604F6779-295F-4F3A-A3EC-2BC61D8757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 name="PoljeZBesedilom 41">
          <a:extLst>
            <a:ext uri="{FF2B5EF4-FFF2-40B4-BE49-F238E27FC236}">
              <a16:creationId xmlns:a16="http://schemas.microsoft.com/office/drawing/2014/main" id="{F24DA129-B6FE-470E-952A-DA645FECF73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 name="PoljeZBesedilom 42">
          <a:extLst>
            <a:ext uri="{FF2B5EF4-FFF2-40B4-BE49-F238E27FC236}">
              <a16:creationId xmlns:a16="http://schemas.microsoft.com/office/drawing/2014/main" id="{C29DE82E-ED5E-4058-A045-0F8E1CBA0A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 name="PoljeZBesedilom 43">
          <a:extLst>
            <a:ext uri="{FF2B5EF4-FFF2-40B4-BE49-F238E27FC236}">
              <a16:creationId xmlns:a16="http://schemas.microsoft.com/office/drawing/2014/main" id="{3C3257DF-97FC-4559-89A6-313D0C617D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 name="PoljeZBesedilom 44">
          <a:extLst>
            <a:ext uri="{FF2B5EF4-FFF2-40B4-BE49-F238E27FC236}">
              <a16:creationId xmlns:a16="http://schemas.microsoft.com/office/drawing/2014/main" id="{15BE0A57-27AA-4FAA-A526-ECD2CB4CF7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 name="PoljeZBesedilom 45">
          <a:extLst>
            <a:ext uri="{FF2B5EF4-FFF2-40B4-BE49-F238E27FC236}">
              <a16:creationId xmlns:a16="http://schemas.microsoft.com/office/drawing/2014/main" id="{1DE6BE32-4E23-4B9E-BC5F-BB760C31E60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 name="PoljeZBesedilom 46">
          <a:extLst>
            <a:ext uri="{FF2B5EF4-FFF2-40B4-BE49-F238E27FC236}">
              <a16:creationId xmlns:a16="http://schemas.microsoft.com/office/drawing/2014/main" id="{A678434D-225C-4F89-97AE-AB8D667CA7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 name="PoljeZBesedilom 47">
          <a:extLst>
            <a:ext uri="{FF2B5EF4-FFF2-40B4-BE49-F238E27FC236}">
              <a16:creationId xmlns:a16="http://schemas.microsoft.com/office/drawing/2014/main" id="{596EF6E7-7E14-4800-BB12-EC5A4CF519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 name="PoljeZBesedilom 48">
          <a:extLst>
            <a:ext uri="{FF2B5EF4-FFF2-40B4-BE49-F238E27FC236}">
              <a16:creationId xmlns:a16="http://schemas.microsoft.com/office/drawing/2014/main" id="{82B8013B-5D0B-49F2-B2FB-6890C12E7E9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 name="PoljeZBesedilom 49">
          <a:extLst>
            <a:ext uri="{FF2B5EF4-FFF2-40B4-BE49-F238E27FC236}">
              <a16:creationId xmlns:a16="http://schemas.microsoft.com/office/drawing/2014/main" id="{00D6C550-CC4D-4E02-B3F1-B27B8EB7D79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 name="PoljeZBesedilom 50">
          <a:extLst>
            <a:ext uri="{FF2B5EF4-FFF2-40B4-BE49-F238E27FC236}">
              <a16:creationId xmlns:a16="http://schemas.microsoft.com/office/drawing/2014/main" id="{8E0CE020-6C45-4748-81BD-29480372E1B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 name="PoljeZBesedilom 51">
          <a:extLst>
            <a:ext uri="{FF2B5EF4-FFF2-40B4-BE49-F238E27FC236}">
              <a16:creationId xmlns:a16="http://schemas.microsoft.com/office/drawing/2014/main" id="{10B6C182-774E-4D68-ABD3-183C6159CCF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 name="PoljeZBesedilom 52">
          <a:extLst>
            <a:ext uri="{FF2B5EF4-FFF2-40B4-BE49-F238E27FC236}">
              <a16:creationId xmlns:a16="http://schemas.microsoft.com/office/drawing/2014/main" id="{F3FCE1AF-4A35-4A5C-9433-7AF20FB6B7D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 name="PoljeZBesedilom 53">
          <a:extLst>
            <a:ext uri="{FF2B5EF4-FFF2-40B4-BE49-F238E27FC236}">
              <a16:creationId xmlns:a16="http://schemas.microsoft.com/office/drawing/2014/main" id="{76700DAA-1F44-4FDC-8A86-EBB24459FF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 name="PoljeZBesedilom 54">
          <a:extLst>
            <a:ext uri="{FF2B5EF4-FFF2-40B4-BE49-F238E27FC236}">
              <a16:creationId xmlns:a16="http://schemas.microsoft.com/office/drawing/2014/main" id="{D135E644-CB72-48F1-B5F5-19DE04B21CF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 name="PoljeZBesedilom 55">
          <a:extLst>
            <a:ext uri="{FF2B5EF4-FFF2-40B4-BE49-F238E27FC236}">
              <a16:creationId xmlns:a16="http://schemas.microsoft.com/office/drawing/2014/main" id="{658D0586-51C2-4B34-8A89-D0827A162A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 name="PoljeZBesedilom 56">
          <a:extLst>
            <a:ext uri="{FF2B5EF4-FFF2-40B4-BE49-F238E27FC236}">
              <a16:creationId xmlns:a16="http://schemas.microsoft.com/office/drawing/2014/main" id="{CCF887F3-DF62-44F7-8A68-24D110682F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 name="PoljeZBesedilom 57">
          <a:extLst>
            <a:ext uri="{FF2B5EF4-FFF2-40B4-BE49-F238E27FC236}">
              <a16:creationId xmlns:a16="http://schemas.microsoft.com/office/drawing/2014/main" id="{0BEA6949-9B62-4924-8FAF-13148325F5C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 name="PoljeZBesedilom 58">
          <a:extLst>
            <a:ext uri="{FF2B5EF4-FFF2-40B4-BE49-F238E27FC236}">
              <a16:creationId xmlns:a16="http://schemas.microsoft.com/office/drawing/2014/main" id="{8FE6F733-DD19-41C8-9828-77F06E134F9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 name="PoljeZBesedilom 59">
          <a:extLst>
            <a:ext uri="{FF2B5EF4-FFF2-40B4-BE49-F238E27FC236}">
              <a16:creationId xmlns:a16="http://schemas.microsoft.com/office/drawing/2014/main" id="{7F34C47F-4D56-47A9-A55F-05DD2986D3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 name="PoljeZBesedilom 60">
          <a:extLst>
            <a:ext uri="{FF2B5EF4-FFF2-40B4-BE49-F238E27FC236}">
              <a16:creationId xmlns:a16="http://schemas.microsoft.com/office/drawing/2014/main" id="{33D4D662-2790-40B3-A8E7-3273B1EF38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 name="PoljeZBesedilom 61">
          <a:extLst>
            <a:ext uri="{FF2B5EF4-FFF2-40B4-BE49-F238E27FC236}">
              <a16:creationId xmlns:a16="http://schemas.microsoft.com/office/drawing/2014/main" id="{42195803-99EC-43B0-BDC6-97C0E9D8C9E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 name="PoljeZBesedilom 62">
          <a:extLst>
            <a:ext uri="{FF2B5EF4-FFF2-40B4-BE49-F238E27FC236}">
              <a16:creationId xmlns:a16="http://schemas.microsoft.com/office/drawing/2014/main" id="{6495A87A-8E74-4DBE-9A62-E5C0BEB6E8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 name="PoljeZBesedilom 63">
          <a:extLst>
            <a:ext uri="{FF2B5EF4-FFF2-40B4-BE49-F238E27FC236}">
              <a16:creationId xmlns:a16="http://schemas.microsoft.com/office/drawing/2014/main" id="{BFEBBAA4-40CF-4472-A89B-CE435103DE0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 name="PoljeZBesedilom 64">
          <a:extLst>
            <a:ext uri="{FF2B5EF4-FFF2-40B4-BE49-F238E27FC236}">
              <a16:creationId xmlns:a16="http://schemas.microsoft.com/office/drawing/2014/main" id="{20531D1B-BF3C-4C9C-AA88-FA89354628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 name="PoljeZBesedilom 65">
          <a:extLst>
            <a:ext uri="{FF2B5EF4-FFF2-40B4-BE49-F238E27FC236}">
              <a16:creationId xmlns:a16="http://schemas.microsoft.com/office/drawing/2014/main" id="{0809B576-6657-4836-88DE-9E63E9AFA0C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 name="PoljeZBesedilom 66">
          <a:extLst>
            <a:ext uri="{FF2B5EF4-FFF2-40B4-BE49-F238E27FC236}">
              <a16:creationId xmlns:a16="http://schemas.microsoft.com/office/drawing/2014/main" id="{539F8706-736C-4D67-8FE3-AC8192F79D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8" name="PoljeZBesedilom 67">
          <a:extLst>
            <a:ext uri="{FF2B5EF4-FFF2-40B4-BE49-F238E27FC236}">
              <a16:creationId xmlns:a16="http://schemas.microsoft.com/office/drawing/2014/main" id="{D4AB794A-6DBD-45DF-B344-F16941AF68F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9" name="PoljeZBesedilom 68">
          <a:extLst>
            <a:ext uri="{FF2B5EF4-FFF2-40B4-BE49-F238E27FC236}">
              <a16:creationId xmlns:a16="http://schemas.microsoft.com/office/drawing/2014/main" id="{9118C9B4-6E61-4F83-99D3-069B7F361D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0" name="PoljeZBesedilom 69">
          <a:extLst>
            <a:ext uri="{FF2B5EF4-FFF2-40B4-BE49-F238E27FC236}">
              <a16:creationId xmlns:a16="http://schemas.microsoft.com/office/drawing/2014/main" id="{FECDAB2B-EA3B-4E49-90CB-B6384BE821C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1" name="PoljeZBesedilom 70">
          <a:extLst>
            <a:ext uri="{FF2B5EF4-FFF2-40B4-BE49-F238E27FC236}">
              <a16:creationId xmlns:a16="http://schemas.microsoft.com/office/drawing/2014/main" id="{8073F2E3-1C8D-4E9A-9C59-725E859942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2" name="PoljeZBesedilom 71">
          <a:extLst>
            <a:ext uri="{FF2B5EF4-FFF2-40B4-BE49-F238E27FC236}">
              <a16:creationId xmlns:a16="http://schemas.microsoft.com/office/drawing/2014/main" id="{343D8380-DEA5-460D-826D-E77377D277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3" name="PoljeZBesedilom 72">
          <a:extLst>
            <a:ext uri="{FF2B5EF4-FFF2-40B4-BE49-F238E27FC236}">
              <a16:creationId xmlns:a16="http://schemas.microsoft.com/office/drawing/2014/main" id="{869481CF-7F33-4D0A-BE86-62CAE0E47F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4" name="PoljeZBesedilom 73">
          <a:extLst>
            <a:ext uri="{FF2B5EF4-FFF2-40B4-BE49-F238E27FC236}">
              <a16:creationId xmlns:a16="http://schemas.microsoft.com/office/drawing/2014/main" id="{C71FFC47-AED4-451C-AA56-39D1849E4C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 name="PoljeZBesedilom 74">
          <a:extLst>
            <a:ext uri="{FF2B5EF4-FFF2-40B4-BE49-F238E27FC236}">
              <a16:creationId xmlns:a16="http://schemas.microsoft.com/office/drawing/2014/main" id="{EF526BF8-5C50-477C-AC8C-9C763C88162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 name="PoljeZBesedilom 75">
          <a:extLst>
            <a:ext uri="{FF2B5EF4-FFF2-40B4-BE49-F238E27FC236}">
              <a16:creationId xmlns:a16="http://schemas.microsoft.com/office/drawing/2014/main" id="{DD68CFFA-0F0A-4278-AB0B-45E40194902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 name="PoljeZBesedilom 76">
          <a:extLst>
            <a:ext uri="{FF2B5EF4-FFF2-40B4-BE49-F238E27FC236}">
              <a16:creationId xmlns:a16="http://schemas.microsoft.com/office/drawing/2014/main" id="{29082FA1-DB8C-4295-9CED-4D2BB10106B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 name="PoljeZBesedilom 77">
          <a:extLst>
            <a:ext uri="{FF2B5EF4-FFF2-40B4-BE49-F238E27FC236}">
              <a16:creationId xmlns:a16="http://schemas.microsoft.com/office/drawing/2014/main" id="{E2C48A16-15AF-4E68-BA9F-4916F0A5FB4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 name="PoljeZBesedilom 78">
          <a:extLst>
            <a:ext uri="{FF2B5EF4-FFF2-40B4-BE49-F238E27FC236}">
              <a16:creationId xmlns:a16="http://schemas.microsoft.com/office/drawing/2014/main" id="{F0746537-9E38-4EF4-BFE8-32118F0CCBD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0" name="PoljeZBesedilom 79">
          <a:extLst>
            <a:ext uri="{FF2B5EF4-FFF2-40B4-BE49-F238E27FC236}">
              <a16:creationId xmlns:a16="http://schemas.microsoft.com/office/drawing/2014/main" id="{0D05E60A-1543-4BA9-BBD0-30EF2B4C31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1" name="PoljeZBesedilom 80">
          <a:extLst>
            <a:ext uri="{FF2B5EF4-FFF2-40B4-BE49-F238E27FC236}">
              <a16:creationId xmlns:a16="http://schemas.microsoft.com/office/drawing/2014/main" id="{F3E1766B-01F7-4999-A806-E7E03F6D14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2" name="PoljeZBesedilom 81">
          <a:extLst>
            <a:ext uri="{FF2B5EF4-FFF2-40B4-BE49-F238E27FC236}">
              <a16:creationId xmlns:a16="http://schemas.microsoft.com/office/drawing/2014/main" id="{5DEA829D-C7E6-4AA3-8430-9271C9F15BE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3" name="PoljeZBesedilom 82">
          <a:extLst>
            <a:ext uri="{FF2B5EF4-FFF2-40B4-BE49-F238E27FC236}">
              <a16:creationId xmlns:a16="http://schemas.microsoft.com/office/drawing/2014/main" id="{85823AD8-F659-49AE-A059-07689857CBF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4" name="PoljeZBesedilom 83">
          <a:extLst>
            <a:ext uri="{FF2B5EF4-FFF2-40B4-BE49-F238E27FC236}">
              <a16:creationId xmlns:a16="http://schemas.microsoft.com/office/drawing/2014/main" id="{B939F092-84A1-4B31-976F-E7B115FEDD2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5" name="PoljeZBesedilom 84">
          <a:extLst>
            <a:ext uri="{FF2B5EF4-FFF2-40B4-BE49-F238E27FC236}">
              <a16:creationId xmlns:a16="http://schemas.microsoft.com/office/drawing/2014/main" id="{3EB60291-C567-43D7-ACA6-8F642A49D6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6" name="PoljeZBesedilom 85">
          <a:extLst>
            <a:ext uri="{FF2B5EF4-FFF2-40B4-BE49-F238E27FC236}">
              <a16:creationId xmlns:a16="http://schemas.microsoft.com/office/drawing/2014/main" id="{9FE97B16-3B0E-4267-B8B6-97B879107D3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7" name="PoljeZBesedilom 86">
          <a:extLst>
            <a:ext uri="{FF2B5EF4-FFF2-40B4-BE49-F238E27FC236}">
              <a16:creationId xmlns:a16="http://schemas.microsoft.com/office/drawing/2014/main" id="{AD2A9F5A-33FF-438D-B69F-CE454343097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88" name="PoljeZBesedilom 87">
          <a:extLst>
            <a:ext uri="{FF2B5EF4-FFF2-40B4-BE49-F238E27FC236}">
              <a16:creationId xmlns:a16="http://schemas.microsoft.com/office/drawing/2014/main" id="{AF9D8494-CC32-4DD0-91FB-2E4D08499D3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89" name="PoljeZBesedilom 88">
          <a:extLst>
            <a:ext uri="{FF2B5EF4-FFF2-40B4-BE49-F238E27FC236}">
              <a16:creationId xmlns:a16="http://schemas.microsoft.com/office/drawing/2014/main" id="{F10B4A0B-C9ED-4B24-9F11-F861A9FED21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0" name="PoljeZBesedilom 89">
          <a:extLst>
            <a:ext uri="{FF2B5EF4-FFF2-40B4-BE49-F238E27FC236}">
              <a16:creationId xmlns:a16="http://schemas.microsoft.com/office/drawing/2014/main" id="{2987F5BE-57DC-4D7D-8303-EC96408B78C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1" name="PoljeZBesedilom 90">
          <a:extLst>
            <a:ext uri="{FF2B5EF4-FFF2-40B4-BE49-F238E27FC236}">
              <a16:creationId xmlns:a16="http://schemas.microsoft.com/office/drawing/2014/main" id="{67BB95BD-A746-4D22-AAF8-6466A457A1C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2" name="PoljeZBesedilom 91">
          <a:extLst>
            <a:ext uri="{FF2B5EF4-FFF2-40B4-BE49-F238E27FC236}">
              <a16:creationId xmlns:a16="http://schemas.microsoft.com/office/drawing/2014/main" id="{0A905385-5373-45AA-B971-6538C0911A6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3" name="PoljeZBesedilom 92">
          <a:extLst>
            <a:ext uri="{FF2B5EF4-FFF2-40B4-BE49-F238E27FC236}">
              <a16:creationId xmlns:a16="http://schemas.microsoft.com/office/drawing/2014/main" id="{B874A457-B19D-4A99-B9AD-5B0F6F80C6E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4" name="PoljeZBesedilom 93">
          <a:extLst>
            <a:ext uri="{FF2B5EF4-FFF2-40B4-BE49-F238E27FC236}">
              <a16:creationId xmlns:a16="http://schemas.microsoft.com/office/drawing/2014/main" id="{F445E7E8-48E9-425E-907F-6F98541661C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5" name="PoljeZBesedilom 94">
          <a:extLst>
            <a:ext uri="{FF2B5EF4-FFF2-40B4-BE49-F238E27FC236}">
              <a16:creationId xmlns:a16="http://schemas.microsoft.com/office/drawing/2014/main" id="{949F68F8-6EA0-4D4D-8483-A9D1B6384B2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6" name="PoljeZBesedilom 1">
          <a:extLst>
            <a:ext uri="{FF2B5EF4-FFF2-40B4-BE49-F238E27FC236}">
              <a16:creationId xmlns:a16="http://schemas.microsoft.com/office/drawing/2014/main" id="{B4D39048-AB51-4C36-ABEB-726629CA7ED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7" name="PoljeZBesedilom 2">
          <a:extLst>
            <a:ext uri="{FF2B5EF4-FFF2-40B4-BE49-F238E27FC236}">
              <a16:creationId xmlns:a16="http://schemas.microsoft.com/office/drawing/2014/main" id="{CF3C7EF9-811C-4A28-948E-B95657A324E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8" name="PoljeZBesedilom 3">
          <a:extLst>
            <a:ext uri="{FF2B5EF4-FFF2-40B4-BE49-F238E27FC236}">
              <a16:creationId xmlns:a16="http://schemas.microsoft.com/office/drawing/2014/main" id="{F2B143FF-0493-4389-9FBC-9AA2E1DEE4A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99" name="PoljeZBesedilom 4">
          <a:extLst>
            <a:ext uri="{FF2B5EF4-FFF2-40B4-BE49-F238E27FC236}">
              <a16:creationId xmlns:a16="http://schemas.microsoft.com/office/drawing/2014/main" id="{07042E63-1543-437B-9D49-D22D64837BF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100" name="PoljeZBesedilom 5">
          <a:extLst>
            <a:ext uri="{FF2B5EF4-FFF2-40B4-BE49-F238E27FC236}">
              <a16:creationId xmlns:a16="http://schemas.microsoft.com/office/drawing/2014/main" id="{24B3EC68-6CBD-417B-A5A1-DFD396B9C2F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101" name="PoljeZBesedilom 6">
          <a:extLst>
            <a:ext uri="{FF2B5EF4-FFF2-40B4-BE49-F238E27FC236}">
              <a16:creationId xmlns:a16="http://schemas.microsoft.com/office/drawing/2014/main" id="{00349D1F-F47B-4D8D-8C65-A8336C744DF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102" name="PoljeZBesedilom 7">
          <a:extLst>
            <a:ext uri="{FF2B5EF4-FFF2-40B4-BE49-F238E27FC236}">
              <a16:creationId xmlns:a16="http://schemas.microsoft.com/office/drawing/2014/main" id="{1D64610F-BEF0-46FD-BC99-0AB79D77774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103" name="PoljeZBesedilom 8">
          <a:extLst>
            <a:ext uri="{FF2B5EF4-FFF2-40B4-BE49-F238E27FC236}">
              <a16:creationId xmlns:a16="http://schemas.microsoft.com/office/drawing/2014/main" id="{75273A8A-E4D0-4DE3-B55E-C1FA58FE351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04" name="PoljeZBesedilom 103">
          <a:extLst>
            <a:ext uri="{FF2B5EF4-FFF2-40B4-BE49-F238E27FC236}">
              <a16:creationId xmlns:a16="http://schemas.microsoft.com/office/drawing/2014/main" id="{3CE3F6B8-F2F2-4A69-A598-8073ED6440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05" name="PoljeZBesedilom 104">
          <a:extLst>
            <a:ext uri="{FF2B5EF4-FFF2-40B4-BE49-F238E27FC236}">
              <a16:creationId xmlns:a16="http://schemas.microsoft.com/office/drawing/2014/main" id="{C93D2E5E-777D-4386-9D13-24945A0C12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06" name="PoljeZBesedilom 105">
          <a:extLst>
            <a:ext uri="{FF2B5EF4-FFF2-40B4-BE49-F238E27FC236}">
              <a16:creationId xmlns:a16="http://schemas.microsoft.com/office/drawing/2014/main" id="{BDE62AC0-5A49-4D51-9E23-7511E5C9D6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07" name="PoljeZBesedilom 106">
          <a:extLst>
            <a:ext uri="{FF2B5EF4-FFF2-40B4-BE49-F238E27FC236}">
              <a16:creationId xmlns:a16="http://schemas.microsoft.com/office/drawing/2014/main" id="{67E591EF-FF3C-42B7-9205-8487CCE104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08" name="PoljeZBesedilom 107">
          <a:extLst>
            <a:ext uri="{FF2B5EF4-FFF2-40B4-BE49-F238E27FC236}">
              <a16:creationId xmlns:a16="http://schemas.microsoft.com/office/drawing/2014/main" id="{22FA3154-B9D6-47FA-84A7-DFAD707F1ED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09" name="PoljeZBesedilom 108">
          <a:extLst>
            <a:ext uri="{FF2B5EF4-FFF2-40B4-BE49-F238E27FC236}">
              <a16:creationId xmlns:a16="http://schemas.microsoft.com/office/drawing/2014/main" id="{2FC6C907-5D0B-40C8-B1A5-EB36ABD1C06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0" name="PoljeZBesedilom 109">
          <a:extLst>
            <a:ext uri="{FF2B5EF4-FFF2-40B4-BE49-F238E27FC236}">
              <a16:creationId xmlns:a16="http://schemas.microsoft.com/office/drawing/2014/main" id="{88A67FEA-4F95-450F-B98A-D7213B2F30A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1" name="PoljeZBesedilom 110">
          <a:extLst>
            <a:ext uri="{FF2B5EF4-FFF2-40B4-BE49-F238E27FC236}">
              <a16:creationId xmlns:a16="http://schemas.microsoft.com/office/drawing/2014/main" id="{6E587106-3B84-4846-8C35-DE160E69EA0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2" name="PoljeZBesedilom 111">
          <a:extLst>
            <a:ext uri="{FF2B5EF4-FFF2-40B4-BE49-F238E27FC236}">
              <a16:creationId xmlns:a16="http://schemas.microsoft.com/office/drawing/2014/main" id="{7CD64A2E-F3FC-4A6E-80A5-D5B212B06D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3" name="PoljeZBesedilom 112">
          <a:extLst>
            <a:ext uri="{FF2B5EF4-FFF2-40B4-BE49-F238E27FC236}">
              <a16:creationId xmlns:a16="http://schemas.microsoft.com/office/drawing/2014/main" id="{3EDAD82A-0438-4770-802F-5ED0E47CCD1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4" name="PoljeZBesedilom 113">
          <a:extLst>
            <a:ext uri="{FF2B5EF4-FFF2-40B4-BE49-F238E27FC236}">
              <a16:creationId xmlns:a16="http://schemas.microsoft.com/office/drawing/2014/main" id="{2D221485-D162-4FD0-BE91-448A0775E7A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5" name="PoljeZBesedilom 114">
          <a:extLst>
            <a:ext uri="{FF2B5EF4-FFF2-40B4-BE49-F238E27FC236}">
              <a16:creationId xmlns:a16="http://schemas.microsoft.com/office/drawing/2014/main" id="{1F1A5654-866C-4FCE-A337-A63F1056481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6" name="PoljeZBesedilom 115">
          <a:extLst>
            <a:ext uri="{FF2B5EF4-FFF2-40B4-BE49-F238E27FC236}">
              <a16:creationId xmlns:a16="http://schemas.microsoft.com/office/drawing/2014/main" id="{1359C079-E827-4EC7-9541-23EAB4EFF3C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7" name="PoljeZBesedilom 116">
          <a:extLst>
            <a:ext uri="{FF2B5EF4-FFF2-40B4-BE49-F238E27FC236}">
              <a16:creationId xmlns:a16="http://schemas.microsoft.com/office/drawing/2014/main" id="{9620E3BA-A1FA-4136-ADA5-11C8AA15544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8" name="PoljeZBesedilom 117">
          <a:extLst>
            <a:ext uri="{FF2B5EF4-FFF2-40B4-BE49-F238E27FC236}">
              <a16:creationId xmlns:a16="http://schemas.microsoft.com/office/drawing/2014/main" id="{FD0AFB6D-1700-48C5-941B-50E89CEFE81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19" name="PoljeZBesedilom 118">
          <a:extLst>
            <a:ext uri="{FF2B5EF4-FFF2-40B4-BE49-F238E27FC236}">
              <a16:creationId xmlns:a16="http://schemas.microsoft.com/office/drawing/2014/main" id="{DAB8535A-CA73-407E-BF6D-FCA03349584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0" name="PoljeZBesedilom 119">
          <a:extLst>
            <a:ext uri="{FF2B5EF4-FFF2-40B4-BE49-F238E27FC236}">
              <a16:creationId xmlns:a16="http://schemas.microsoft.com/office/drawing/2014/main" id="{A82F7A9A-4613-4B7C-BA42-BE4D0DF0D5B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1" name="PoljeZBesedilom 120">
          <a:extLst>
            <a:ext uri="{FF2B5EF4-FFF2-40B4-BE49-F238E27FC236}">
              <a16:creationId xmlns:a16="http://schemas.microsoft.com/office/drawing/2014/main" id="{3CF3D1F3-1114-4F7B-AB8E-F5EDEA5B6CA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2" name="PoljeZBesedilom 121">
          <a:extLst>
            <a:ext uri="{FF2B5EF4-FFF2-40B4-BE49-F238E27FC236}">
              <a16:creationId xmlns:a16="http://schemas.microsoft.com/office/drawing/2014/main" id="{73D8EF64-F327-4EF5-A328-2A2E769998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3" name="PoljeZBesedilom 122">
          <a:extLst>
            <a:ext uri="{FF2B5EF4-FFF2-40B4-BE49-F238E27FC236}">
              <a16:creationId xmlns:a16="http://schemas.microsoft.com/office/drawing/2014/main" id="{471D3BC7-9883-4724-A08F-D95816ECEFD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4" name="PoljeZBesedilom 123">
          <a:extLst>
            <a:ext uri="{FF2B5EF4-FFF2-40B4-BE49-F238E27FC236}">
              <a16:creationId xmlns:a16="http://schemas.microsoft.com/office/drawing/2014/main" id="{ED0DD3F9-D3B8-4DFE-AB73-B2DF0C3D57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5" name="PoljeZBesedilom 124">
          <a:extLst>
            <a:ext uri="{FF2B5EF4-FFF2-40B4-BE49-F238E27FC236}">
              <a16:creationId xmlns:a16="http://schemas.microsoft.com/office/drawing/2014/main" id="{9B3CD367-8953-4353-A3B8-ADA71BC5FB0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6" name="PoljeZBesedilom 125">
          <a:extLst>
            <a:ext uri="{FF2B5EF4-FFF2-40B4-BE49-F238E27FC236}">
              <a16:creationId xmlns:a16="http://schemas.microsoft.com/office/drawing/2014/main" id="{33BFC247-44A3-4A5B-90A1-495D2EA6327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7" name="PoljeZBesedilom 126">
          <a:extLst>
            <a:ext uri="{FF2B5EF4-FFF2-40B4-BE49-F238E27FC236}">
              <a16:creationId xmlns:a16="http://schemas.microsoft.com/office/drawing/2014/main" id="{D222448A-ADF0-40B0-ACC8-67896614D0E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8" name="PoljeZBesedilom 127">
          <a:extLst>
            <a:ext uri="{FF2B5EF4-FFF2-40B4-BE49-F238E27FC236}">
              <a16:creationId xmlns:a16="http://schemas.microsoft.com/office/drawing/2014/main" id="{34A762FD-4C86-4FCE-90C7-48C8E97D45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29" name="PoljeZBesedilom 128">
          <a:extLst>
            <a:ext uri="{FF2B5EF4-FFF2-40B4-BE49-F238E27FC236}">
              <a16:creationId xmlns:a16="http://schemas.microsoft.com/office/drawing/2014/main" id="{C2D25BAF-F53E-48F6-8CAB-6EE4AC01FBE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0" name="PoljeZBesedilom 129">
          <a:extLst>
            <a:ext uri="{FF2B5EF4-FFF2-40B4-BE49-F238E27FC236}">
              <a16:creationId xmlns:a16="http://schemas.microsoft.com/office/drawing/2014/main" id="{DB0E5673-93BF-4C82-8509-06445E963D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1" name="PoljeZBesedilom 130">
          <a:extLst>
            <a:ext uri="{FF2B5EF4-FFF2-40B4-BE49-F238E27FC236}">
              <a16:creationId xmlns:a16="http://schemas.microsoft.com/office/drawing/2014/main" id="{3FDD0FDD-CAD2-47B9-A0B7-F07F27F4BEF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2" name="PoljeZBesedilom 131">
          <a:extLst>
            <a:ext uri="{FF2B5EF4-FFF2-40B4-BE49-F238E27FC236}">
              <a16:creationId xmlns:a16="http://schemas.microsoft.com/office/drawing/2014/main" id="{0CC8F1C1-CDAA-4DC6-B4E5-CD7523109B9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3" name="PoljeZBesedilom 132">
          <a:extLst>
            <a:ext uri="{FF2B5EF4-FFF2-40B4-BE49-F238E27FC236}">
              <a16:creationId xmlns:a16="http://schemas.microsoft.com/office/drawing/2014/main" id="{DF497710-25F3-4B37-86A2-5388F4A65B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4" name="PoljeZBesedilom 133">
          <a:extLst>
            <a:ext uri="{FF2B5EF4-FFF2-40B4-BE49-F238E27FC236}">
              <a16:creationId xmlns:a16="http://schemas.microsoft.com/office/drawing/2014/main" id="{9C6B4200-1BCC-4F9F-9061-FC540EEDEFB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5" name="PoljeZBesedilom 134">
          <a:extLst>
            <a:ext uri="{FF2B5EF4-FFF2-40B4-BE49-F238E27FC236}">
              <a16:creationId xmlns:a16="http://schemas.microsoft.com/office/drawing/2014/main" id="{0957A338-F93E-4BD0-A8AE-107DC2F32A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6" name="PoljeZBesedilom 135">
          <a:extLst>
            <a:ext uri="{FF2B5EF4-FFF2-40B4-BE49-F238E27FC236}">
              <a16:creationId xmlns:a16="http://schemas.microsoft.com/office/drawing/2014/main" id="{4899B580-626A-45E6-9FCE-88B338D4A5F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7" name="PoljeZBesedilom 136">
          <a:extLst>
            <a:ext uri="{FF2B5EF4-FFF2-40B4-BE49-F238E27FC236}">
              <a16:creationId xmlns:a16="http://schemas.microsoft.com/office/drawing/2014/main" id="{85A4AD61-4241-4B09-B72B-959C2E41836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8" name="PoljeZBesedilom 137">
          <a:extLst>
            <a:ext uri="{FF2B5EF4-FFF2-40B4-BE49-F238E27FC236}">
              <a16:creationId xmlns:a16="http://schemas.microsoft.com/office/drawing/2014/main" id="{58D58F37-9C75-41F4-878D-E46C59C0139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39" name="PoljeZBesedilom 138">
          <a:extLst>
            <a:ext uri="{FF2B5EF4-FFF2-40B4-BE49-F238E27FC236}">
              <a16:creationId xmlns:a16="http://schemas.microsoft.com/office/drawing/2014/main" id="{68CC527F-A710-42FB-B97D-B617E1CC64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0" name="PoljeZBesedilom 139">
          <a:extLst>
            <a:ext uri="{FF2B5EF4-FFF2-40B4-BE49-F238E27FC236}">
              <a16:creationId xmlns:a16="http://schemas.microsoft.com/office/drawing/2014/main" id="{D7548C27-A3FC-4359-8EF8-FC7D3C0856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1" name="PoljeZBesedilom 140">
          <a:extLst>
            <a:ext uri="{FF2B5EF4-FFF2-40B4-BE49-F238E27FC236}">
              <a16:creationId xmlns:a16="http://schemas.microsoft.com/office/drawing/2014/main" id="{B1A875DD-83B2-48A6-A3BE-13AC1B7C3D3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2" name="PoljeZBesedilom 141">
          <a:extLst>
            <a:ext uri="{FF2B5EF4-FFF2-40B4-BE49-F238E27FC236}">
              <a16:creationId xmlns:a16="http://schemas.microsoft.com/office/drawing/2014/main" id="{05937549-88A1-4145-BAD5-DE580413A34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3" name="PoljeZBesedilom 142">
          <a:extLst>
            <a:ext uri="{FF2B5EF4-FFF2-40B4-BE49-F238E27FC236}">
              <a16:creationId xmlns:a16="http://schemas.microsoft.com/office/drawing/2014/main" id="{5EE2E60A-4E8B-45AF-A37C-D2EC86F904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4" name="PoljeZBesedilom 143">
          <a:extLst>
            <a:ext uri="{FF2B5EF4-FFF2-40B4-BE49-F238E27FC236}">
              <a16:creationId xmlns:a16="http://schemas.microsoft.com/office/drawing/2014/main" id="{A4DEB1DD-64D7-4FD0-9BEE-89D7A70B52D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5" name="PoljeZBesedilom 144">
          <a:extLst>
            <a:ext uri="{FF2B5EF4-FFF2-40B4-BE49-F238E27FC236}">
              <a16:creationId xmlns:a16="http://schemas.microsoft.com/office/drawing/2014/main" id="{26A26649-910E-4605-8DBA-2D4F96666A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6" name="PoljeZBesedilom 145">
          <a:extLst>
            <a:ext uri="{FF2B5EF4-FFF2-40B4-BE49-F238E27FC236}">
              <a16:creationId xmlns:a16="http://schemas.microsoft.com/office/drawing/2014/main" id="{B71E8DC6-E76E-4796-8ABA-43024135C8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7" name="PoljeZBesedilom 146">
          <a:extLst>
            <a:ext uri="{FF2B5EF4-FFF2-40B4-BE49-F238E27FC236}">
              <a16:creationId xmlns:a16="http://schemas.microsoft.com/office/drawing/2014/main" id="{B6498081-CA8F-42EF-B6AD-301835051B6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8" name="PoljeZBesedilom 147">
          <a:extLst>
            <a:ext uri="{FF2B5EF4-FFF2-40B4-BE49-F238E27FC236}">
              <a16:creationId xmlns:a16="http://schemas.microsoft.com/office/drawing/2014/main" id="{6A1C0C84-C119-4ECE-B0B6-ABE9D0EF84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49" name="PoljeZBesedilom 148">
          <a:extLst>
            <a:ext uri="{FF2B5EF4-FFF2-40B4-BE49-F238E27FC236}">
              <a16:creationId xmlns:a16="http://schemas.microsoft.com/office/drawing/2014/main" id="{55DD430C-7DA2-425B-B9DF-FBF2A599B52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0" name="PoljeZBesedilom 149">
          <a:extLst>
            <a:ext uri="{FF2B5EF4-FFF2-40B4-BE49-F238E27FC236}">
              <a16:creationId xmlns:a16="http://schemas.microsoft.com/office/drawing/2014/main" id="{A4026EB5-605C-42E4-9B01-8C4FFDB7B7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1" name="PoljeZBesedilom 150">
          <a:extLst>
            <a:ext uri="{FF2B5EF4-FFF2-40B4-BE49-F238E27FC236}">
              <a16:creationId xmlns:a16="http://schemas.microsoft.com/office/drawing/2014/main" id="{A972887C-1D1F-45B5-9463-2275C3DE6A2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2" name="PoljeZBesedilom 151">
          <a:extLst>
            <a:ext uri="{FF2B5EF4-FFF2-40B4-BE49-F238E27FC236}">
              <a16:creationId xmlns:a16="http://schemas.microsoft.com/office/drawing/2014/main" id="{CD48E077-9303-4F90-ABB8-A569EE1B302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3" name="PoljeZBesedilom 152">
          <a:extLst>
            <a:ext uri="{FF2B5EF4-FFF2-40B4-BE49-F238E27FC236}">
              <a16:creationId xmlns:a16="http://schemas.microsoft.com/office/drawing/2014/main" id="{5BB4E7ED-33F5-4068-AB4C-374200BEAFD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4" name="PoljeZBesedilom 153">
          <a:extLst>
            <a:ext uri="{FF2B5EF4-FFF2-40B4-BE49-F238E27FC236}">
              <a16:creationId xmlns:a16="http://schemas.microsoft.com/office/drawing/2014/main" id="{4CA95355-0E69-4017-843D-4E5ED2EA465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5" name="PoljeZBesedilom 154">
          <a:extLst>
            <a:ext uri="{FF2B5EF4-FFF2-40B4-BE49-F238E27FC236}">
              <a16:creationId xmlns:a16="http://schemas.microsoft.com/office/drawing/2014/main" id="{DE6305EB-75E6-407D-AF7A-B045DF3A01B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6" name="PoljeZBesedilom 155">
          <a:extLst>
            <a:ext uri="{FF2B5EF4-FFF2-40B4-BE49-F238E27FC236}">
              <a16:creationId xmlns:a16="http://schemas.microsoft.com/office/drawing/2014/main" id="{A36BD52A-79E5-4DF8-9B3B-3B88546FB4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7" name="PoljeZBesedilom 156">
          <a:extLst>
            <a:ext uri="{FF2B5EF4-FFF2-40B4-BE49-F238E27FC236}">
              <a16:creationId xmlns:a16="http://schemas.microsoft.com/office/drawing/2014/main" id="{865F75F0-8E08-40A3-8251-065F027EB9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8" name="PoljeZBesedilom 1">
          <a:extLst>
            <a:ext uri="{FF2B5EF4-FFF2-40B4-BE49-F238E27FC236}">
              <a16:creationId xmlns:a16="http://schemas.microsoft.com/office/drawing/2014/main" id="{DB420C08-D783-4EC9-A316-CA1E128447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59" name="PoljeZBesedilom 2">
          <a:extLst>
            <a:ext uri="{FF2B5EF4-FFF2-40B4-BE49-F238E27FC236}">
              <a16:creationId xmlns:a16="http://schemas.microsoft.com/office/drawing/2014/main" id="{2834A153-D30A-4855-ACAE-8573C91DB5B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0" name="PoljeZBesedilom 3">
          <a:extLst>
            <a:ext uri="{FF2B5EF4-FFF2-40B4-BE49-F238E27FC236}">
              <a16:creationId xmlns:a16="http://schemas.microsoft.com/office/drawing/2014/main" id="{5B0D9468-BE45-4CA7-88AC-971BB22768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1" name="PoljeZBesedilom 4">
          <a:extLst>
            <a:ext uri="{FF2B5EF4-FFF2-40B4-BE49-F238E27FC236}">
              <a16:creationId xmlns:a16="http://schemas.microsoft.com/office/drawing/2014/main" id="{D8335803-1AC8-4F33-87F8-16C7109CF4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2" name="PoljeZBesedilom 5">
          <a:extLst>
            <a:ext uri="{FF2B5EF4-FFF2-40B4-BE49-F238E27FC236}">
              <a16:creationId xmlns:a16="http://schemas.microsoft.com/office/drawing/2014/main" id="{6A8C5465-D606-4E48-BAEE-210F1AA8344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3" name="PoljeZBesedilom 6">
          <a:extLst>
            <a:ext uri="{FF2B5EF4-FFF2-40B4-BE49-F238E27FC236}">
              <a16:creationId xmlns:a16="http://schemas.microsoft.com/office/drawing/2014/main" id="{7A64E59B-418A-459A-B93A-7EF4F8FBFA3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4" name="PoljeZBesedilom 7">
          <a:extLst>
            <a:ext uri="{FF2B5EF4-FFF2-40B4-BE49-F238E27FC236}">
              <a16:creationId xmlns:a16="http://schemas.microsoft.com/office/drawing/2014/main" id="{32CD2400-448C-4B9C-ABCD-042E2F5928C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5" name="PoljeZBesedilom 8">
          <a:extLst>
            <a:ext uri="{FF2B5EF4-FFF2-40B4-BE49-F238E27FC236}">
              <a16:creationId xmlns:a16="http://schemas.microsoft.com/office/drawing/2014/main" id="{23FED4CF-B1EC-4CCF-835D-5EA88DDBC1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6" name="PoljeZBesedilom 165">
          <a:extLst>
            <a:ext uri="{FF2B5EF4-FFF2-40B4-BE49-F238E27FC236}">
              <a16:creationId xmlns:a16="http://schemas.microsoft.com/office/drawing/2014/main" id="{D349189F-BE60-4354-ABA0-673EF496BC3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7" name="PoljeZBesedilom 166">
          <a:extLst>
            <a:ext uri="{FF2B5EF4-FFF2-40B4-BE49-F238E27FC236}">
              <a16:creationId xmlns:a16="http://schemas.microsoft.com/office/drawing/2014/main" id="{C62EDD59-4697-4C22-8E54-1D74D38CDC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8" name="PoljeZBesedilom 167">
          <a:extLst>
            <a:ext uri="{FF2B5EF4-FFF2-40B4-BE49-F238E27FC236}">
              <a16:creationId xmlns:a16="http://schemas.microsoft.com/office/drawing/2014/main" id="{224C7A53-C331-410C-A4F5-DC5A353B21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69" name="PoljeZBesedilom 168">
          <a:extLst>
            <a:ext uri="{FF2B5EF4-FFF2-40B4-BE49-F238E27FC236}">
              <a16:creationId xmlns:a16="http://schemas.microsoft.com/office/drawing/2014/main" id="{228EEE13-6A9C-4D16-8C84-63C98AF5CF6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0" name="PoljeZBesedilom 169">
          <a:extLst>
            <a:ext uri="{FF2B5EF4-FFF2-40B4-BE49-F238E27FC236}">
              <a16:creationId xmlns:a16="http://schemas.microsoft.com/office/drawing/2014/main" id="{7B161F19-E9A1-48B0-9379-19757429CE0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1" name="PoljeZBesedilom 170">
          <a:extLst>
            <a:ext uri="{FF2B5EF4-FFF2-40B4-BE49-F238E27FC236}">
              <a16:creationId xmlns:a16="http://schemas.microsoft.com/office/drawing/2014/main" id="{AD700BC3-785F-46AA-A912-D4686A8040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2" name="PoljeZBesedilom 171">
          <a:extLst>
            <a:ext uri="{FF2B5EF4-FFF2-40B4-BE49-F238E27FC236}">
              <a16:creationId xmlns:a16="http://schemas.microsoft.com/office/drawing/2014/main" id="{702D1433-FFDB-4C59-99E6-790AF42725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3" name="PoljeZBesedilom 172">
          <a:extLst>
            <a:ext uri="{FF2B5EF4-FFF2-40B4-BE49-F238E27FC236}">
              <a16:creationId xmlns:a16="http://schemas.microsoft.com/office/drawing/2014/main" id="{63BA2F45-6751-4002-BB57-91D47E91B00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4" name="PoljeZBesedilom 173">
          <a:extLst>
            <a:ext uri="{FF2B5EF4-FFF2-40B4-BE49-F238E27FC236}">
              <a16:creationId xmlns:a16="http://schemas.microsoft.com/office/drawing/2014/main" id="{9D81FDE1-A120-4A78-BC8F-9F412F37923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5" name="PoljeZBesedilom 174">
          <a:extLst>
            <a:ext uri="{FF2B5EF4-FFF2-40B4-BE49-F238E27FC236}">
              <a16:creationId xmlns:a16="http://schemas.microsoft.com/office/drawing/2014/main" id="{3E38FF03-3E04-4A3B-938B-98CEF1C2D49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6" name="PoljeZBesedilom 175">
          <a:extLst>
            <a:ext uri="{FF2B5EF4-FFF2-40B4-BE49-F238E27FC236}">
              <a16:creationId xmlns:a16="http://schemas.microsoft.com/office/drawing/2014/main" id="{B31D437A-E33B-4FFC-8252-78CDE9ECFFE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7" name="PoljeZBesedilom 176">
          <a:extLst>
            <a:ext uri="{FF2B5EF4-FFF2-40B4-BE49-F238E27FC236}">
              <a16:creationId xmlns:a16="http://schemas.microsoft.com/office/drawing/2014/main" id="{CC11EDBD-5798-46E2-B77A-304A2435462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8" name="PoljeZBesedilom 177">
          <a:extLst>
            <a:ext uri="{FF2B5EF4-FFF2-40B4-BE49-F238E27FC236}">
              <a16:creationId xmlns:a16="http://schemas.microsoft.com/office/drawing/2014/main" id="{68CF7EB9-F5E6-49C4-8D91-72D5A062CC6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79" name="PoljeZBesedilom 178">
          <a:extLst>
            <a:ext uri="{FF2B5EF4-FFF2-40B4-BE49-F238E27FC236}">
              <a16:creationId xmlns:a16="http://schemas.microsoft.com/office/drawing/2014/main" id="{278C5C20-042E-4673-8BD9-590686BDFA3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0" name="PoljeZBesedilom 179">
          <a:extLst>
            <a:ext uri="{FF2B5EF4-FFF2-40B4-BE49-F238E27FC236}">
              <a16:creationId xmlns:a16="http://schemas.microsoft.com/office/drawing/2014/main" id="{30948C59-0BA8-4FCC-83D3-14B4C214414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1" name="PoljeZBesedilom 180">
          <a:extLst>
            <a:ext uri="{FF2B5EF4-FFF2-40B4-BE49-F238E27FC236}">
              <a16:creationId xmlns:a16="http://schemas.microsoft.com/office/drawing/2014/main" id="{5FCE59C8-3EFC-4F5A-8D83-53A1683135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2" name="PoljeZBesedilom 181">
          <a:extLst>
            <a:ext uri="{FF2B5EF4-FFF2-40B4-BE49-F238E27FC236}">
              <a16:creationId xmlns:a16="http://schemas.microsoft.com/office/drawing/2014/main" id="{71D738E5-FA43-4999-AD5C-BDC35096BCA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3" name="PoljeZBesedilom 182">
          <a:extLst>
            <a:ext uri="{FF2B5EF4-FFF2-40B4-BE49-F238E27FC236}">
              <a16:creationId xmlns:a16="http://schemas.microsoft.com/office/drawing/2014/main" id="{9DF66749-507F-481D-8CF8-AB0DBB68E7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4" name="PoljeZBesedilom 183">
          <a:extLst>
            <a:ext uri="{FF2B5EF4-FFF2-40B4-BE49-F238E27FC236}">
              <a16:creationId xmlns:a16="http://schemas.microsoft.com/office/drawing/2014/main" id="{DA45BE36-08FB-4C25-AB22-41894D2862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5" name="PoljeZBesedilom 184">
          <a:extLst>
            <a:ext uri="{FF2B5EF4-FFF2-40B4-BE49-F238E27FC236}">
              <a16:creationId xmlns:a16="http://schemas.microsoft.com/office/drawing/2014/main" id="{1C38A33B-6E9E-4479-8625-39BA0E73AAC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6" name="PoljeZBesedilom 185">
          <a:extLst>
            <a:ext uri="{FF2B5EF4-FFF2-40B4-BE49-F238E27FC236}">
              <a16:creationId xmlns:a16="http://schemas.microsoft.com/office/drawing/2014/main" id="{826E1567-407A-43D9-A8AF-6A1DAE1BD90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7" name="PoljeZBesedilom 186">
          <a:extLst>
            <a:ext uri="{FF2B5EF4-FFF2-40B4-BE49-F238E27FC236}">
              <a16:creationId xmlns:a16="http://schemas.microsoft.com/office/drawing/2014/main" id="{7070A592-B441-40D4-9B73-CC73F092BEC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8" name="PoljeZBesedilom 187">
          <a:extLst>
            <a:ext uri="{FF2B5EF4-FFF2-40B4-BE49-F238E27FC236}">
              <a16:creationId xmlns:a16="http://schemas.microsoft.com/office/drawing/2014/main" id="{56ABDD20-C01E-4E09-99BA-40A306573C8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89" name="PoljeZBesedilom 188">
          <a:extLst>
            <a:ext uri="{FF2B5EF4-FFF2-40B4-BE49-F238E27FC236}">
              <a16:creationId xmlns:a16="http://schemas.microsoft.com/office/drawing/2014/main" id="{D49C43B4-D010-4BDE-83F2-66C510BCD93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0" name="PoljeZBesedilom 189">
          <a:extLst>
            <a:ext uri="{FF2B5EF4-FFF2-40B4-BE49-F238E27FC236}">
              <a16:creationId xmlns:a16="http://schemas.microsoft.com/office/drawing/2014/main" id="{666220A4-4DB1-498A-B04C-249CF88C17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1" name="PoljeZBesedilom 190">
          <a:extLst>
            <a:ext uri="{FF2B5EF4-FFF2-40B4-BE49-F238E27FC236}">
              <a16:creationId xmlns:a16="http://schemas.microsoft.com/office/drawing/2014/main" id="{A034909E-AB3A-4A23-A2FA-DF5F42B73EF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2" name="PoljeZBesedilom 191">
          <a:extLst>
            <a:ext uri="{FF2B5EF4-FFF2-40B4-BE49-F238E27FC236}">
              <a16:creationId xmlns:a16="http://schemas.microsoft.com/office/drawing/2014/main" id="{49769200-55EF-4B16-A773-2373AB252A5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3" name="PoljeZBesedilom 192">
          <a:extLst>
            <a:ext uri="{FF2B5EF4-FFF2-40B4-BE49-F238E27FC236}">
              <a16:creationId xmlns:a16="http://schemas.microsoft.com/office/drawing/2014/main" id="{CD543E06-BB7B-4D52-8B6E-A3873A84C09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4" name="PoljeZBesedilom 193">
          <a:extLst>
            <a:ext uri="{FF2B5EF4-FFF2-40B4-BE49-F238E27FC236}">
              <a16:creationId xmlns:a16="http://schemas.microsoft.com/office/drawing/2014/main" id="{F0D7A2FC-610F-4631-80D8-024116AC402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5" name="PoljeZBesedilom 194">
          <a:extLst>
            <a:ext uri="{FF2B5EF4-FFF2-40B4-BE49-F238E27FC236}">
              <a16:creationId xmlns:a16="http://schemas.microsoft.com/office/drawing/2014/main" id="{D3DF2B80-0E9A-4E0B-8393-BB06403F7E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6" name="PoljeZBesedilom 195">
          <a:extLst>
            <a:ext uri="{FF2B5EF4-FFF2-40B4-BE49-F238E27FC236}">
              <a16:creationId xmlns:a16="http://schemas.microsoft.com/office/drawing/2014/main" id="{2DF7E65C-5021-4D61-8086-B8B884451F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7" name="PoljeZBesedilom 196">
          <a:extLst>
            <a:ext uri="{FF2B5EF4-FFF2-40B4-BE49-F238E27FC236}">
              <a16:creationId xmlns:a16="http://schemas.microsoft.com/office/drawing/2014/main" id="{100E9372-BF72-4F62-A017-2FBDBC1093A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8" name="PoljeZBesedilom 197">
          <a:extLst>
            <a:ext uri="{FF2B5EF4-FFF2-40B4-BE49-F238E27FC236}">
              <a16:creationId xmlns:a16="http://schemas.microsoft.com/office/drawing/2014/main" id="{62342916-19FE-4E0E-A950-5C2C619CEEC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199" name="PoljeZBesedilom 198">
          <a:extLst>
            <a:ext uri="{FF2B5EF4-FFF2-40B4-BE49-F238E27FC236}">
              <a16:creationId xmlns:a16="http://schemas.microsoft.com/office/drawing/2014/main" id="{4F2BE7B3-9DE0-466A-B2AE-CD4C97C7EA7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0" name="PoljeZBesedilom 199">
          <a:extLst>
            <a:ext uri="{FF2B5EF4-FFF2-40B4-BE49-F238E27FC236}">
              <a16:creationId xmlns:a16="http://schemas.microsoft.com/office/drawing/2014/main" id="{EF667764-B40A-43D5-8339-4D7EDAEEEE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1" name="PoljeZBesedilom 200">
          <a:extLst>
            <a:ext uri="{FF2B5EF4-FFF2-40B4-BE49-F238E27FC236}">
              <a16:creationId xmlns:a16="http://schemas.microsoft.com/office/drawing/2014/main" id="{60A4C0BC-3FD9-4EA0-8C04-0DBD545D3F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2" name="PoljeZBesedilom 201">
          <a:extLst>
            <a:ext uri="{FF2B5EF4-FFF2-40B4-BE49-F238E27FC236}">
              <a16:creationId xmlns:a16="http://schemas.microsoft.com/office/drawing/2014/main" id="{E74D34C3-E42F-4BED-A293-DE99F27BEDD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3" name="PoljeZBesedilom 202">
          <a:extLst>
            <a:ext uri="{FF2B5EF4-FFF2-40B4-BE49-F238E27FC236}">
              <a16:creationId xmlns:a16="http://schemas.microsoft.com/office/drawing/2014/main" id="{827FC38B-3981-4D32-9995-092F87F4DEF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4" name="PoljeZBesedilom 203">
          <a:extLst>
            <a:ext uri="{FF2B5EF4-FFF2-40B4-BE49-F238E27FC236}">
              <a16:creationId xmlns:a16="http://schemas.microsoft.com/office/drawing/2014/main" id="{6EF5B74A-EFDD-454D-B603-EA4428617CC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5" name="PoljeZBesedilom 204">
          <a:extLst>
            <a:ext uri="{FF2B5EF4-FFF2-40B4-BE49-F238E27FC236}">
              <a16:creationId xmlns:a16="http://schemas.microsoft.com/office/drawing/2014/main" id="{5DC619EE-4E75-45A0-84B5-9CB5DC4BEA7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6" name="PoljeZBesedilom 205">
          <a:extLst>
            <a:ext uri="{FF2B5EF4-FFF2-40B4-BE49-F238E27FC236}">
              <a16:creationId xmlns:a16="http://schemas.microsoft.com/office/drawing/2014/main" id="{5A945EC5-23C4-467D-8AD3-A5B4D803F8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7" name="PoljeZBesedilom 206">
          <a:extLst>
            <a:ext uri="{FF2B5EF4-FFF2-40B4-BE49-F238E27FC236}">
              <a16:creationId xmlns:a16="http://schemas.microsoft.com/office/drawing/2014/main" id="{297BA508-B982-403A-9EC2-680140547BC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8" name="PoljeZBesedilom 207">
          <a:extLst>
            <a:ext uri="{FF2B5EF4-FFF2-40B4-BE49-F238E27FC236}">
              <a16:creationId xmlns:a16="http://schemas.microsoft.com/office/drawing/2014/main" id="{6CC36959-67F6-40AA-A3AC-8E6918DB23F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09" name="PoljeZBesedilom 208">
          <a:extLst>
            <a:ext uri="{FF2B5EF4-FFF2-40B4-BE49-F238E27FC236}">
              <a16:creationId xmlns:a16="http://schemas.microsoft.com/office/drawing/2014/main" id="{F97563B6-6EF5-4554-8CC0-960A2C2F247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0" name="PoljeZBesedilom 209">
          <a:extLst>
            <a:ext uri="{FF2B5EF4-FFF2-40B4-BE49-F238E27FC236}">
              <a16:creationId xmlns:a16="http://schemas.microsoft.com/office/drawing/2014/main" id="{D2083F6D-E762-4CE9-BE95-B8B7697354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1" name="PoljeZBesedilom 210">
          <a:extLst>
            <a:ext uri="{FF2B5EF4-FFF2-40B4-BE49-F238E27FC236}">
              <a16:creationId xmlns:a16="http://schemas.microsoft.com/office/drawing/2014/main" id="{ABCD6376-D460-4372-96C1-F0E3F284F3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2" name="PoljeZBesedilom 211">
          <a:extLst>
            <a:ext uri="{FF2B5EF4-FFF2-40B4-BE49-F238E27FC236}">
              <a16:creationId xmlns:a16="http://schemas.microsoft.com/office/drawing/2014/main" id="{1B2E5404-1EFE-468A-AE37-E90CE76B543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3" name="PoljeZBesedilom 212">
          <a:extLst>
            <a:ext uri="{FF2B5EF4-FFF2-40B4-BE49-F238E27FC236}">
              <a16:creationId xmlns:a16="http://schemas.microsoft.com/office/drawing/2014/main" id="{EACDA814-1879-40B1-A876-0BB98A441D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4" name="PoljeZBesedilom 213">
          <a:extLst>
            <a:ext uri="{FF2B5EF4-FFF2-40B4-BE49-F238E27FC236}">
              <a16:creationId xmlns:a16="http://schemas.microsoft.com/office/drawing/2014/main" id="{0B2ED563-5643-4D34-93A0-991E48B010D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5" name="PoljeZBesedilom 214">
          <a:extLst>
            <a:ext uri="{FF2B5EF4-FFF2-40B4-BE49-F238E27FC236}">
              <a16:creationId xmlns:a16="http://schemas.microsoft.com/office/drawing/2014/main" id="{0325FB14-7AFE-45A1-96B1-66BF13B6E32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6" name="PoljeZBesedilom 215">
          <a:extLst>
            <a:ext uri="{FF2B5EF4-FFF2-40B4-BE49-F238E27FC236}">
              <a16:creationId xmlns:a16="http://schemas.microsoft.com/office/drawing/2014/main" id="{62C7278D-F358-4121-8532-A578AF92B94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7" name="PoljeZBesedilom 216">
          <a:extLst>
            <a:ext uri="{FF2B5EF4-FFF2-40B4-BE49-F238E27FC236}">
              <a16:creationId xmlns:a16="http://schemas.microsoft.com/office/drawing/2014/main" id="{5618C9E2-C7A1-4411-9C42-B422B2E955D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8" name="PoljeZBesedilom 217">
          <a:extLst>
            <a:ext uri="{FF2B5EF4-FFF2-40B4-BE49-F238E27FC236}">
              <a16:creationId xmlns:a16="http://schemas.microsoft.com/office/drawing/2014/main" id="{9C0D75EC-6A05-4E0E-A596-2B2C39D974A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19" name="PoljeZBesedilom 218">
          <a:extLst>
            <a:ext uri="{FF2B5EF4-FFF2-40B4-BE49-F238E27FC236}">
              <a16:creationId xmlns:a16="http://schemas.microsoft.com/office/drawing/2014/main" id="{05BEED38-FC44-431C-A703-25E75CD0E2C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0" name="PoljeZBesedilom 219">
          <a:extLst>
            <a:ext uri="{FF2B5EF4-FFF2-40B4-BE49-F238E27FC236}">
              <a16:creationId xmlns:a16="http://schemas.microsoft.com/office/drawing/2014/main" id="{984AF601-C8C7-414B-805E-87297A2A121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1" name="PoljeZBesedilom 220">
          <a:extLst>
            <a:ext uri="{FF2B5EF4-FFF2-40B4-BE49-F238E27FC236}">
              <a16:creationId xmlns:a16="http://schemas.microsoft.com/office/drawing/2014/main" id="{72B414D4-4013-4FA3-957B-481B71F313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2" name="PoljeZBesedilom 221">
          <a:extLst>
            <a:ext uri="{FF2B5EF4-FFF2-40B4-BE49-F238E27FC236}">
              <a16:creationId xmlns:a16="http://schemas.microsoft.com/office/drawing/2014/main" id="{23B9923A-D7C1-4998-A20E-D59AAABA7AE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3" name="PoljeZBesedilom 222">
          <a:extLst>
            <a:ext uri="{FF2B5EF4-FFF2-40B4-BE49-F238E27FC236}">
              <a16:creationId xmlns:a16="http://schemas.microsoft.com/office/drawing/2014/main" id="{3EF63E4E-5FD4-4843-93B2-8EE9E46C2D8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4" name="PoljeZBesedilom 223">
          <a:extLst>
            <a:ext uri="{FF2B5EF4-FFF2-40B4-BE49-F238E27FC236}">
              <a16:creationId xmlns:a16="http://schemas.microsoft.com/office/drawing/2014/main" id="{56813C5A-C216-4D07-93E2-20F19E9368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5" name="PoljeZBesedilom 224">
          <a:extLst>
            <a:ext uri="{FF2B5EF4-FFF2-40B4-BE49-F238E27FC236}">
              <a16:creationId xmlns:a16="http://schemas.microsoft.com/office/drawing/2014/main" id="{1F1ACFAF-71B0-48E1-8E16-58858A9870F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6" name="PoljeZBesedilom 225">
          <a:extLst>
            <a:ext uri="{FF2B5EF4-FFF2-40B4-BE49-F238E27FC236}">
              <a16:creationId xmlns:a16="http://schemas.microsoft.com/office/drawing/2014/main" id="{8581884B-833A-4954-8E2E-012A0B0EEA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7" name="PoljeZBesedilom 226">
          <a:extLst>
            <a:ext uri="{FF2B5EF4-FFF2-40B4-BE49-F238E27FC236}">
              <a16:creationId xmlns:a16="http://schemas.microsoft.com/office/drawing/2014/main" id="{129D191F-045F-4F8A-A404-BCA3EC9779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8" name="PoljeZBesedilom 227">
          <a:extLst>
            <a:ext uri="{FF2B5EF4-FFF2-40B4-BE49-F238E27FC236}">
              <a16:creationId xmlns:a16="http://schemas.microsoft.com/office/drawing/2014/main" id="{C1A72F66-3FE5-4EC7-A9ED-F7F1A18B79A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29" name="PoljeZBesedilom 228">
          <a:extLst>
            <a:ext uri="{FF2B5EF4-FFF2-40B4-BE49-F238E27FC236}">
              <a16:creationId xmlns:a16="http://schemas.microsoft.com/office/drawing/2014/main" id="{2D9F1A32-6F6C-40CA-917D-2D73707AE64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0" name="PoljeZBesedilom 229">
          <a:extLst>
            <a:ext uri="{FF2B5EF4-FFF2-40B4-BE49-F238E27FC236}">
              <a16:creationId xmlns:a16="http://schemas.microsoft.com/office/drawing/2014/main" id="{FA814E21-C63E-411E-8711-DA506A011CE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1" name="PoljeZBesedilom 230">
          <a:extLst>
            <a:ext uri="{FF2B5EF4-FFF2-40B4-BE49-F238E27FC236}">
              <a16:creationId xmlns:a16="http://schemas.microsoft.com/office/drawing/2014/main" id="{5B104975-E3BE-485E-AA5F-4C7C8897D3D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2" name="PoljeZBesedilom 231">
          <a:extLst>
            <a:ext uri="{FF2B5EF4-FFF2-40B4-BE49-F238E27FC236}">
              <a16:creationId xmlns:a16="http://schemas.microsoft.com/office/drawing/2014/main" id="{4E293392-C526-498F-838F-45F64BF640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3" name="PoljeZBesedilom 232">
          <a:extLst>
            <a:ext uri="{FF2B5EF4-FFF2-40B4-BE49-F238E27FC236}">
              <a16:creationId xmlns:a16="http://schemas.microsoft.com/office/drawing/2014/main" id="{3894E3E1-1398-4F8E-A7A1-A96C2701A9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4" name="PoljeZBesedilom 233">
          <a:extLst>
            <a:ext uri="{FF2B5EF4-FFF2-40B4-BE49-F238E27FC236}">
              <a16:creationId xmlns:a16="http://schemas.microsoft.com/office/drawing/2014/main" id="{71CA1544-D9A3-4AA9-95A6-39FA100FBDE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5" name="PoljeZBesedilom 234">
          <a:extLst>
            <a:ext uri="{FF2B5EF4-FFF2-40B4-BE49-F238E27FC236}">
              <a16:creationId xmlns:a16="http://schemas.microsoft.com/office/drawing/2014/main" id="{B2BF3CF3-1EE7-42FC-BA9A-8A07CA3D886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6" name="PoljeZBesedilom 235">
          <a:extLst>
            <a:ext uri="{FF2B5EF4-FFF2-40B4-BE49-F238E27FC236}">
              <a16:creationId xmlns:a16="http://schemas.microsoft.com/office/drawing/2014/main" id="{CD2E7CA9-2C37-4CEA-8E38-B3EE0CAF24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7" name="PoljeZBesedilom 236">
          <a:extLst>
            <a:ext uri="{FF2B5EF4-FFF2-40B4-BE49-F238E27FC236}">
              <a16:creationId xmlns:a16="http://schemas.microsoft.com/office/drawing/2014/main" id="{A3E9AEE9-D846-4F9F-9BA6-EFE3EE02B8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8" name="PoljeZBesedilom 237">
          <a:extLst>
            <a:ext uri="{FF2B5EF4-FFF2-40B4-BE49-F238E27FC236}">
              <a16:creationId xmlns:a16="http://schemas.microsoft.com/office/drawing/2014/main" id="{49F56E01-A9F8-43D0-B1AE-EAD16304577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39" name="PoljeZBesedilom 238">
          <a:extLst>
            <a:ext uri="{FF2B5EF4-FFF2-40B4-BE49-F238E27FC236}">
              <a16:creationId xmlns:a16="http://schemas.microsoft.com/office/drawing/2014/main" id="{EB824F41-B345-4817-B0AA-853BFA6BDF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0" name="PoljeZBesedilom 239">
          <a:extLst>
            <a:ext uri="{FF2B5EF4-FFF2-40B4-BE49-F238E27FC236}">
              <a16:creationId xmlns:a16="http://schemas.microsoft.com/office/drawing/2014/main" id="{6574520B-B853-40D4-974E-D7A62D958E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1" name="PoljeZBesedilom 240">
          <a:extLst>
            <a:ext uri="{FF2B5EF4-FFF2-40B4-BE49-F238E27FC236}">
              <a16:creationId xmlns:a16="http://schemas.microsoft.com/office/drawing/2014/main" id="{8035943D-8055-4B94-910F-6BF7A14C4A2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2" name="PoljeZBesedilom 241">
          <a:extLst>
            <a:ext uri="{FF2B5EF4-FFF2-40B4-BE49-F238E27FC236}">
              <a16:creationId xmlns:a16="http://schemas.microsoft.com/office/drawing/2014/main" id="{F24001F1-1FA9-4FCB-A7D5-044D0B355BC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3" name="PoljeZBesedilom 242">
          <a:extLst>
            <a:ext uri="{FF2B5EF4-FFF2-40B4-BE49-F238E27FC236}">
              <a16:creationId xmlns:a16="http://schemas.microsoft.com/office/drawing/2014/main" id="{0D56EEC1-9B1A-4C4C-87AB-328AD3780B9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4" name="PoljeZBesedilom 243">
          <a:extLst>
            <a:ext uri="{FF2B5EF4-FFF2-40B4-BE49-F238E27FC236}">
              <a16:creationId xmlns:a16="http://schemas.microsoft.com/office/drawing/2014/main" id="{21C44317-9528-44C9-BB6E-ACE3831AC1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5" name="PoljeZBesedilom 244">
          <a:extLst>
            <a:ext uri="{FF2B5EF4-FFF2-40B4-BE49-F238E27FC236}">
              <a16:creationId xmlns:a16="http://schemas.microsoft.com/office/drawing/2014/main" id="{07CF83DE-7135-4571-94F6-AAC2ACF731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6" name="PoljeZBesedilom 245">
          <a:extLst>
            <a:ext uri="{FF2B5EF4-FFF2-40B4-BE49-F238E27FC236}">
              <a16:creationId xmlns:a16="http://schemas.microsoft.com/office/drawing/2014/main" id="{7B89008E-1D83-4648-B5A1-3D6F45561E2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7" name="PoljeZBesedilom 246">
          <a:extLst>
            <a:ext uri="{FF2B5EF4-FFF2-40B4-BE49-F238E27FC236}">
              <a16:creationId xmlns:a16="http://schemas.microsoft.com/office/drawing/2014/main" id="{91E5DD80-1226-4E98-9510-4DFA8FC5552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8" name="PoljeZBesedilom 247">
          <a:extLst>
            <a:ext uri="{FF2B5EF4-FFF2-40B4-BE49-F238E27FC236}">
              <a16:creationId xmlns:a16="http://schemas.microsoft.com/office/drawing/2014/main" id="{C5B3CBA3-25DD-49F8-9C9B-36EF63AFB6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49" name="PoljeZBesedilom 248">
          <a:extLst>
            <a:ext uri="{FF2B5EF4-FFF2-40B4-BE49-F238E27FC236}">
              <a16:creationId xmlns:a16="http://schemas.microsoft.com/office/drawing/2014/main" id="{F04BCC1B-257F-4353-A835-3ED6EAE19C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0" name="PoljeZBesedilom 249">
          <a:extLst>
            <a:ext uri="{FF2B5EF4-FFF2-40B4-BE49-F238E27FC236}">
              <a16:creationId xmlns:a16="http://schemas.microsoft.com/office/drawing/2014/main" id="{2368BBB7-CFCF-44A3-9D94-EE43541759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1" name="PoljeZBesedilom 250">
          <a:extLst>
            <a:ext uri="{FF2B5EF4-FFF2-40B4-BE49-F238E27FC236}">
              <a16:creationId xmlns:a16="http://schemas.microsoft.com/office/drawing/2014/main" id="{3F4CAE75-7A93-4A19-941F-B89247EFF80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2" name="PoljeZBesedilom 251">
          <a:extLst>
            <a:ext uri="{FF2B5EF4-FFF2-40B4-BE49-F238E27FC236}">
              <a16:creationId xmlns:a16="http://schemas.microsoft.com/office/drawing/2014/main" id="{984D1496-C28D-4C15-89CA-365E6E96B8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3" name="PoljeZBesedilom 252">
          <a:extLst>
            <a:ext uri="{FF2B5EF4-FFF2-40B4-BE49-F238E27FC236}">
              <a16:creationId xmlns:a16="http://schemas.microsoft.com/office/drawing/2014/main" id="{55AA210C-4963-40C2-AA7C-C3FEEF66295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4" name="PoljeZBesedilom 253">
          <a:extLst>
            <a:ext uri="{FF2B5EF4-FFF2-40B4-BE49-F238E27FC236}">
              <a16:creationId xmlns:a16="http://schemas.microsoft.com/office/drawing/2014/main" id="{25F4BB40-4FA1-4822-A72B-80B71BF168E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5" name="PoljeZBesedilom 254">
          <a:extLst>
            <a:ext uri="{FF2B5EF4-FFF2-40B4-BE49-F238E27FC236}">
              <a16:creationId xmlns:a16="http://schemas.microsoft.com/office/drawing/2014/main" id="{07CEBAF5-83A4-4DC2-AEE5-7B2221789FC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6" name="PoljeZBesedilom 255">
          <a:extLst>
            <a:ext uri="{FF2B5EF4-FFF2-40B4-BE49-F238E27FC236}">
              <a16:creationId xmlns:a16="http://schemas.microsoft.com/office/drawing/2014/main" id="{F460037C-38C7-48F2-B10F-EFA0DE4F1C5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7" name="PoljeZBesedilom 256">
          <a:extLst>
            <a:ext uri="{FF2B5EF4-FFF2-40B4-BE49-F238E27FC236}">
              <a16:creationId xmlns:a16="http://schemas.microsoft.com/office/drawing/2014/main" id="{48C3D2F5-FBB0-4918-A08C-63B5D237AD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8" name="PoljeZBesedilom 257">
          <a:extLst>
            <a:ext uri="{FF2B5EF4-FFF2-40B4-BE49-F238E27FC236}">
              <a16:creationId xmlns:a16="http://schemas.microsoft.com/office/drawing/2014/main" id="{9B4CCFF6-9DE2-4226-B083-35748C6F64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59" name="PoljeZBesedilom 258">
          <a:extLst>
            <a:ext uri="{FF2B5EF4-FFF2-40B4-BE49-F238E27FC236}">
              <a16:creationId xmlns:a16="http://schemas.microsoft.com/office/drawing/2014/main" id="{6C7F00F0-B100-4184-A952-33851B976C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0" name="PoljeZBesedilom 259">
          <a:extLst>
            <a:ext uri="{FF2B5EF4-FFF2-40B4-BE49-F238E27FC236}">
              <a16:creationId xmlns:a16="http://schemas.microsoft.com/office/drawing/2014/main" id="{8EACE3D1-1ACC-4491-ADC5-9C1E788858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1" name="PoljeZBesedilom 260">
          <a:extLst>
            <a:ext uri="{FF2B5EF4-FFF2-40B4-BE49-F238E27FC236}">
              <a16:creationId xmlns:a16="http://schemas.microsoft.com/office/drawing/2014/main" id="{82E66CBB-B649-4F63-AC20-E73A41A458E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2" name="PoljeZBesedilom 261">
          <a:extLst>
            <a:ext uri="{FF2B5EF4-FFF2-40B4-BE49-F238E27FC236}">
              <a16:creationId xmlns:a16="http://schemas.microsoft.com/office/drawing/2014/main" id="{4B449846-1FA4-428A-B692-6B35CBFBE4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3" name="PoljeZBesedilom 262">
          <a:extLst>
            <a:ext uri="{FF2B5EF4-FFF2-40B4-BE49-F238E27FC236}">
              <a16:creationId xmlns:a16="http://schemas.microsoft.com/office/drawing/2014/main" id="{E2091542-E90F-401A-8363-F0D00207B9B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4" name="PoljeZBesedilom 263">
          <a:extLst>
            <a:ext uri="{FF2B5EF4-FFF2-40B4-BE49-F238E27FC236}">
              <a16:creationId xmlns:a16="http://schemas.microsoft.com/office/drawing/2014/main" id="{141B14B1-A7EA-48CD-BC95-0522507FA3F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5" name="PoljeZBesedilom 264">
          <a:extLst>
            <a:ext uri="{FF2B5EF4-FFF2-40B4-BE49-F238E27FC236}">
              <a16:creationId xmlns:a16="http://schemas.microsoft.com/office/drawing/2014/main" id="{6FE1DBDD-BE54-4565-9AEB-BABAA5A4993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6" name="PoljeZBesedilom 265">
          <a:extLst>
            <a:ext uri="{FF2B5EF4-FFF2-40B4-BE49-F238E27FC236}">
              <a16:creationId xmlns:a16="http://schemas.microsoft.com/office/drawing/2014/main" id="{AFBF8336-7102-4589-905B-FCBD0EA3749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7" name="PoljeZBesedilom 266">
          <a:extLst>
            <a:ext uri="{FF2B5EF4-FFF2-40B4-BE49-F238E27FC236}">
              <a16:creationId xmlns:a16="http://schemas.microsoft.com/office/drawing/2014/main" id="{E2DC3F8D-EA80-426A-BEA5-E2F8C7F86F2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8" name="PoljeZBesedilom 267">
          <a:extLst>
            <a:ext uri="{FF2B5EF4-FFF2-40B4-BE49-F238E27FC236}">
              <a16:creationId xmlns:a16="http://schemas.microsoft.com/office/drawing/2014/main" id="{2012AA05-8F72-41C1-8B24-73AEC29B545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69" name="PoljeZBesedilom 268">
          <a:extLst>
            <a:ext uri="{FF2B5EF4-FFF2-40B4-BE49-F238E27FC236}">
              <a16:creationId xmlns:a16="http://schemas.microsoft.com/office/drawing/2014/main" id="{B2CE2DC8-CA60-4F65-8D05-5098F7A5B7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0" name="PoljeZBesedilom 269">
          <a:extLst>
            <a:ext uri="{FF2B5EF4-FFF2-40B4-BE49-F238E27FC236}">
              <a16:creationId xmlns:a16="http://schemas.microsoft.com/office/drawing/2014/main" id="{61FA6BF5-6E95-47E9-A545-8DE30B0C21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1" name="PoljeZBesedilom 270">
          <a:extLst>
            <a:ext uri="{FF2B5EF4-FFF2-40B4-BE49-F238E27FC236}">
              <a16:creationId xmlns:a16="http://schemas.microsoft.com/office/drawing/2014/main" id="{6D971419-3AB6-4B57-89A5-7BB2F232F98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2" name="PoljeZBesedilom 271">
          <a:extLst>
            <a:ext uri="{FF2B5EF4-FFF2-40B4-BE49-F238E27FC236}">
              <a16:creationId xmlns:a16="http://schemas.microsoft.com/office/drawing/2014/main" id="{E2B6D756-FAD9-46E2-9443-2CB7F96642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3" name="PoljeZBesedilom 272">
          <a:extLst>
            <a:ext uri="{FF2B5EF4-FFF2-40B4-BE49-F238E27FC236}">
              <a16:creationId xmlns:a16="http://schemas.microsoft.com/office/drawing/2014/main" id="{E166E1D4-ABC3-4230-8195-C6ADBC53102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4" name="PoljeZBesedilom 273">
          <a:extLst>
            <a:ext uri="{FF2B5EF4-FFF2-40B4-BE49-F238E27FC236}">
              <a16:creationId xmlns:a16="http://schemas.microsoft.com/office/drawing/2014/main" id="{F9F5DE81-378A-4099-B906-B91468C8DB9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5" name="PoljeZBesedilom 274">
          <a:extLst>
            <a:ext uri="{FF2B5EF4-FFF2-40B4-BE49-F238E27FC236}">
              <a16:creationId xmlns:a16="http://schemas.microsoft.com/office/drawing/2014/main" id="{C5112D2A-AE3F-42AB-99B8-2DFACB8DC6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6" name="PoljeZBesedilom 275">
          <a:extLst>
            <a:ext uri="{FF2B5EF4-FFF2-40B4-BE49-F238E27FC236}">
              <a16:creationId xmlns:a16="http://schemas.microsoft.com/office/drawing/2014/main" id="{F7DE8C80-B04C-4B4F-A27D-7155655B3B3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7" name="PoljeZBesedilom 276">
          <a:extLst>
            <a:ext uri="{FF2B5EF4-FFF2-40B4-BE49-F238E27FC236}">
              <a16:creationId xmlns:a16="http://schemas.microsoft.com/office/drawing/2014/main" id="{AB382AB8-49E6-4093-8B29-AA22166A237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8" name="PoljeZBesedilom 277">
          <a:extLst>
            <a:ext uri="{FF2B5EF4-FFF2-40B4-BE49-F238E27FC236}">
              <a16:creationId xmlns:a16="http://schemas.microsoft.com/office/drawing/2014/main" id="{B49EFDAB-7280-4D02-8224-777A5CB8735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79" name="PoljeZBesedilom 278">
          <a:extLst>
            <a:ext uri="{FF2B5EF4-FFF2-40B4-BE49-F238E27FC236}">
              <a16:creationId xmlns:a16="http://schemas.microsoft.com/office/drawing/2014/main" id="{F02933E4-BF97-4F94-B60B-4DBFF7E5264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0" name="PoljeZBesedilom 279">
          <a:extLst>
            <a:ext uri="{FF2B5EF4-FFF2-40B4-BE49-F238E27FC236}">
              <a16:creationId xmlns:a16="http://schemas.microsoft.com/office/drawing/2014/main" id="{E5DA915E-1A34-4939-91D2-A1D7F23D16F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1" name="PoljeZBesedilom 280">
          <a:extLst>
            <a:ext uri="{FF2B5EF4-FFF2-40B4-BE49-F238E27FC236}">
              <a16:creationId xmlns:a16="http://schemas.microsoft.com/office/drawing/2014/main" id="{10751851-5448-4FA5-BC1F-660AB7A3A34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2" name="PoljeZBesedilom 281">
          <a:extLst>
            <a:ext uri="{FF2B5EF4-FFF2-40B4-BE49-F238E27FC236}">
              <a16:creationId xmlns:a16="http://schemas.microsoft.com/office/drawing/2014/main" id="{0A9A54DF-FBDB-4983-B1BA-292BC756C26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3" name="PoljeZBesedilom 282">
          <a:extLst>
            <a:ext uri="{FF2B5EF4-FFF2-40B4-BE49-F238E27FC236}">
              <a16:creationId xmlns:a16="http://schemas.microsoft.com/office/drawing/2014/main" id="{E1712D61-EF0E-495E-A518-4BFA7D7A894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4" name="PoljeZBesedilom 283">
          <a:extLst>
            <a:ext uri="{FF2B5EF4-FFF2-40B4-BE49-F238E27FC236}">
              <a16:creationId xmlns:a16="http://schemas.microsoft.com/office/drawing/2014/main" id="{5002219F-581F-4E4C-8716-A7AF7CCECD7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5" name="PoljeZBesedilom 284">
          <a:extLst>
            <a:ext uri="{FF2B5EF4-FFF2-40B4-BE49-F238E27FC236}">
              <a16:creationId xmlns:a16="http://schemas.microsoft.com/office/drawing/2014/main" id="{9780D411-6637-4161-8CF6-1F7E80569C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6" name="PoljeZBesedilom 285">
          <a:extLst>
            <a:ext uri="{FF2B5EF4-FFF2-40B4-BE49-F238E27FC236}">
              <a16:creationId xmlns:a16="http://schemas.microsoft.com/office/drawing/2014/main" id="{BCA66122-7B58-465A-8624-0574B7BA953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7" name="PoljeZBesedilom 286">
          <a:extLst>
            <a:ext uri="{FF2B5EF4-FFF2-40B4-BE49-F238E27FC236}">
              <a16:creationId xmlns:a16="http://schemas.microsoft.com/office/drawing/2014/main" id="{DD9FE498-BAF8-48AF-902E-3C5820A02B5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8" name="PoljeZBesedilom 287">
          <a:extLst>
            <a:ext uri="{FF2B5EF4-FFF2-40B4-BE49-F238E27FC236}">
              <a16:creationId xmlns:a16="http://schemas.microsoft.com/office/drawing/2014/main" id="{20CFF1F7-3824-4B47-8A90-7AEB2C0C7CF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89" name="PoljeZBesedilom 288">
          <a:extLst>
            <a:ext uri="{FF2B5EF4-FFF2-40B4-BE49-F238E27FC236}">
              <a16:creationId xmlns:a16="http://schemas.microsoft.com/office/drawing/2014/main" id="{5BB4CCD3-515A-4731-AE46-1E3819A8417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0" name="PoljeZBesedilom 289">
          <a:extLst>
            <a:ext uri="{FF2B5EF4-FFF2-40B4-BE49-F238E27FC236}">
              <a16:creationId xmlns:a16="http://schemas.microsoft.com/office/drawing/2014/main" id="{E375413D-610A-4028-9B6E-46834B715AF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1" name="PoljeZBesedilom 290">
          <a:extLst>
            <a:ext uri="{FF2B5EF4-FFF2-40B4-BE49-F238E27FC236}">
              <a16:creationId xmlns:a16="http://schemas.microsoft.com/office/drawing/2014/main" id="{D1A005BC-D0F8-4856-88A5-A51622601DD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2" name="PoljeZBesedilom 291">
          <a:extLst>
            <a:ext uri="{FF2B5EF4-FFF2-40B4-BE49-F238E27FC236}">
              <a16:creationId xmlns:a16="http://schemas.microsoft.com/office/drawing/2014/main" id="{D2A68524-C136-488D-B8DE-96E71BC36AD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3" name="PoljeZBesedilom 292">
          <a:extLst>
            <a:ext uri="{FF2B5EF4-FFF2-40B4-BE49-F238E27FC236}">
              <a16:creationId xmlns:a16="http://schemas.microsoft.com/office/drawing/2014/main" id="{71CB8E87-3CA3-4039-A982-B5E98EF57BD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4" name="PoljeZBesedilom 293">
          <a:extLst>
            <a:ext uri="{FF2B5EF4-FFF2-40B4-BE49-F238E27FC236}">
              <a16:creationId xmlns:a16="http://schemas.microsoft.com/office/drawing/2014/main" id="{9A4CCA77-6F18-4D47-9045-E23CFED5A9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5" name="PoljeZBesedilom 294">
          <a:extLst>
            <a:ext uri="{FF2B5EF4-FFF2-40B4-BE49-F238E27FC236}">
              <a16:creationId xmlns:a16="http://schemas.microsoft.com/office/drawing/2014/main" id="{CD97D8B2-1BAC-412E-9A1C-AB907D0323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6" name="PoljeZBesedilom 295">
          <a:extLst>
            <a:ext uri="{FF2B5EF4-FFF2-40B4-BE49-F238E27FC236}">
              <a16:creationId xmlns:a16="http://schemas.microsoft.com/office/drawing/2014/main" id="{A242A9A3-C03A-43A6-8429-CDD723E0161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7" name="PoljeZBesedilom 296">
          <a:extLst>
            <a:ext uri="{FF2B5EF4-FFF2-40B4-BE49-F238E27FC236}">
              <a16:creationId xmlns:a16="http://schemas.microsoft.com/office/drawing/2014/main" id="{4D273B5C-D65F-43AA-AB8C-FF018AE75B6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8" name="PoljeZBesedilom 297">
          <a:extLst>
            <a:ext uri="{FF2B5EF4-FFF2-40B4-BE49-F238E27FC236}">
              <a16:creationId xmlns:a16="http://schemas.microsoft.com/office/drawing/2014/main" id="{E767CEF7-6831-4F83-9FD5-4ABA102F689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299" name="PoljeZBesedilom 298">
          <a:extLst>
            <a:ext uri="{FF2B5EF4-FFF2-40B4-BE49-F238E27FC236}">
              <a16:creationId xmlns:a16="http://schemas.microsoft.com/office/drawing/2014/main" id="{F427AA5D-D682-4A61-99C2-10E302F89F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0" name="PoljeZBesedilom 299">
          <a:extLst>
            <a:ext uri="{FF2B5EF4-FFF2-40B4-BE49-F238E27FC236}">
              <a16:creationId xmlns:a16="http://schemas.microsoft.com/office/drawing/2014/main" id="{54B12666-70A0-4B25-8633-D26D5164781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1" name="PoljeZBesedilom 300">
          <a:extLst>
            <a:ext uri="{FF2B5EF4-FFF2-40B4-BE49-F238E27FC236}">
              <a16:creationId xmlns:a16="http://schemas.microsoft.com/office/drawing/2014/main" id="{B78AE989-352A-4B7D-A84D-481D5AE3C16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2" name="PoljeZBesedilom 301">
          <a:extLst>
            <a:ext uri="{FF2B5EF4-FFF2-40B4-BE49-F238E27FC236}">
              <a16:creationId xmlns:a16="http://schemas.microsoft.com/office/drawing/2014/main" id="{3DA05E77-624D-495B-9C35-87E439F8013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3" name="PoljeZBesedilom 302">
          <a:extLst>
            <a:ext uri="{FF2B5EF4-FFF2-40B4-BE49-F238E27FC236}">
              <a16:creationId xmlns:a16="http://schemas.microsoft.com/office/drawing/2014/main" id="{2E01C15E-7050-47CE-8B13-A0BC5E45D26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4" name="PoljeZBesedilom 303">
          <a:extLst>
            <a:ext uri="{FF2B5EF4-FFF2-40B4-BE49-F238E27FC236}">
              <a16:creationId xmlns:a16="http://schemas.microsoft.com/office/drawing/2014/main" id="{E3A2E1EA-DEE9-4A31-88B1-24D5C7D1F3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5" name="PoljeZBesedilom 304">
          <a:extLst>
            <a:ext uri="{FF2B5EF4-FFF2-40B4-BE49-F238E27FC236}">
              <a16:creationId xmlns:a16="http://schemas.microsoft.com/office/drawing/2014/main" id="{FDFCFC5B-8250-4176-8744-EC37416A95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6" name="PoljeZBesedilom 305">
          <a:extLst>
            <a:ext uri="{FF2B5EF4-FFF2-40B4-BE49-F238E27FC236}">
              <a16:creationId xmlns:a16="http://schemas.microsoft.com/office/drawing/2014/main" id="{C425FCA1-46A0-4533-B497-0C68B43B54F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7" name="PoljeZBesedilom 306">
          <a:extLst>
            <a:ext uri="{FF2B5EF4-FFF2-40B4-BE49-F238E27FC236}">
              <a16:creationId xmlns:a16="http://schemas.microsoft.com/office/drawing/2014/main" id="{A03F2379-D92E-4FE3-85C3-3039AC59955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8" name="PoljeZBesedilom 307">
          <a:extLst>
            <a:ext uri="{FF2B5EF4-FFF2-40B4-BE49-F238E27FC236}">
              <a16:creationId xmlns:a16="http://schemas.microsoft.com/office/drawing/2014/main" id="{A9879B2D-F31E-4F69-8766-4A3EE15BD65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09" name="PoljeZBesedilom 308">
          <a:extLst>
            <a:ext uri="{FF2B5EF4-FFF2-40B4-BE49-F238E27FC236}">
              <a16:creationId xmlns:a16="http://schemas.microsoft.com/office/drawing/2014/main" id="{415385BB-24EB-451B-87F1-32703E0D090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0" name="PoljeZBesedilom 309">
          <a:extLst>
            <a:ext uri="{FF2B5EF4-FFF2-40B4-BE49-F238E27FC236}">
              <a16:creationId xmlns:a16="http://schemas.microsoft.com/office/drawing/2014/main" id="{E7C9D0B2-EC1A-4ADE-802C-7E9EBE8442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1" name="PoljeZBesedilom 310">
          <a:extLst>
            <a:ext uri="{FF2B5EF4-FFF2-40B4-BE49-F238E27FC236}">
              <a16:creationId xmlns:a16="http://schemas.microsoft.com/office/drawing/2014/main" id="{5E19F061-5841-44CC-B9C1-7CF4E2CDDF4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2" name="PoljeZBesedilom 311">
          <a:extLst>
            <a:ext uri="{FF2B5EF4-FFF2-40B4-BE49-F238E27FC236}">
              <a16:creationId xmlns:a16="http://schemas.microsoft.com/office/drawing/2014/main" id="{59BE8760-643E-430D-8994-07A92BBF3ED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3" name="PoljeZBesedilom 312">
          <a:extLst>
            <a:ext uri="{FF2B5EF4-FFF2-40B4-BE49-F238E27FC236}">
              <a16:creationId xmlns:a16="http://schemas.microsoft.com/office/drawing/2014/main" id="{35947065-F35D-4B79-BC68-BC3FA5EF08E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4" name="PoljeZBesedilom 313">
          <a:extLst>
            <a:ext uri="{FF2B5EF4-FFF2-40B4-BE49-F238E27FC236}">
              <a16:creationId xmlns:a16="http://schemas.microsoft.com/office/drawing/2014/main" id="{F2E77A8C-3086-463E-B82F-2056EB7F2C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5" name="PoljeZBesedilom 314">
          <a:extLst>
            <a:ext uri="{FF2B5EF4-FFF2-40B4-BE49-F238E27FC236}">
              <a16:creationId xmlns:a16="http://schemas.microsoft.com/office/drawing/2014/main" id="{09281C19-D686-41DD-B51C-863BDAB9FE5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6" name="PoljeZBesedilom 315">
          <a:extLst>
            <a:ext uri="{FF2B5EF4-FFF2-40B4-BE49-F238E27FC236}">
              <a16:creationId xmlns:a16="http://schemas.microsoft.com/office/drawing/2014/main" id="{8E2EFCA4-CEB5-4926-9B94-6E3EEE4BE7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7" name="PoljeZBesedilom 316">
          <a:extLst>
            <a:ext uri="{FF2B5EF4-FFF2-40B4-BE49-F238E27FC236}">
              <a16:creationId xmlns:a16="http://schemas.microsoft.com/office/drawing/2014/main" id="{40435266-5619-4CEC-89DD-20EBCE6567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8" name="PoljeZBesedilom 317">
          <a:extLst>
            <a:ext uri="{FF2B5EF4-FFF2-40B4-BE49-F238E27FC236}">
              <a16:creationId xmlns:a16="http://schemas.microsoft.com/office/drawing/2014/main" id="{0DAB7AA0-5AB2-4234-9795-6B483AEE3F2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19" name="PoljeZBesedilom 318">
          <a:extLst>
            <a:ext uri="{FF2B5EF4-FFF2-40B4-BE49-F238E27FC236}">
              <a16:creationId xmlns:a16="http://schemas.microsoft.com/office/drawing/2014/main" id="{D43017CD-B2B3-4444-9E7C-2D3462BE9A1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0" name="PoljeZBesedilom 319">
          <a:extLst>
            <a:ext uri="{FF2B5EF4-FFF2-40B4-BE49-F238E27FC236}">
              <a16:creationId xmlns:a16="http://schemas.microsoft.com/office/drawing/2014/main" id="{D3B2E163-6120-40EE-B16A-6D015B06713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1" name="PoljeZBesedilom 320">
          <a:extLst>
            <a:ext uri="{FF2B5EF4-FFF2-40B4-BE49-F238E27FC236}">
              <a16:creationId xmlns:a16="http://schemas.microsoft.com/office/drawing/2014/main" id="{0DFAC981-38E3-4AF4-B9FE-AE87B5A4EEB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2" name="PoljeZBesedilom 321">
          <a:extLst>
            <a:ext uri="{FF2B5EF4-FFF2-40B4-BE49-F238E27FC236}">
              <a16:creationId xmlns:a16="http://schemas.microsoft.com/office/drawing/2014/main" id="{9B1CAF2B-BAB9-4020-9AE5-1F85D5B9018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3" name="PoljeZBesedilom 322">
          <a:extLst>
            <a:ext uri="{FF2B5EF4-FFF2-40B4-BE49-F238E27FC236}">
              <a16:creationId xmlns:a16="http://schemas.microsoft.com/office/drawing/2014/main" id="{AF755CB3-1A5E-40E9-A153-B6C9AFFD9A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4" name="PoljeZBesedilom 323">
          <a:extLst>
            <a:ext uri="{FF2B5EF4-FFF2-40B4-BE49-F238E27FC236}">
              <a16:creationId xmlns:a16="http://schemas.microsoft.com/office/drawing/2014/main" id="{0CE34CBE-3126-477D-BBAD-734FD4804E0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5" name="PoljeZBesedilom 324">
          <a:extLst>
            <a:ext uri="{FF2B5EF4-FFF2-40B4-BE49-F238E27FC236}">
              <a16:creationId xmlns:a16="http://schemas.microsoft.com/office/drawing/2014/main" id="{4FDC4F28-CB2A-4223-A086-A31E561A7F8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6" name="PoljeZBesedilom 325">
          <a:extLst>
            <a:ext uri="{FF2B5EF4-FFF2-40B4-BE49-F238E27FC236}">
              <a16:creationId xmlns:a16="http://schemas.microsoft.com/office/drawing/2014/main" id="{3D8B315B-760D-4D7E-9A56-D4D6B8EA4E2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7" name="PoljeZBesedilom 326">
          <a:extLst>
            <a:ext uri="{FF2B5EF4-FFF2-40B4-BE49-F238E27FC236}">
              <a16:creationId xmlns:a16="http://schemas.microsoft.com/office/drawing/2014/main" id="{9B6C5322-9BA4-478B-9326-E44D837F2BF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8" name="PoljeZBesedilom 327">
          <a:extLst>
            <a:ext uri="{FF2B5EF4-FFF2-40B4-BE49-F238E27FC236}">
              <a16:creationId xmlns:a16="http://schemas.microsoft.com/office/drawing/2014/main" id="{701F48A8-7A8D-44B6-BA87-0C90940E7B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29" name="PoljeZBesedilom 328">
          <a:extLst>
            <a:ext uri="{FF2B5EF4-FFF2-40B4-BE49-F238E27FC236}">
              <a16:creationId xmlns:a16="http://schemas.microsoft.com/office/drawing/2014/main" id="{C864A47E-0DF9-4EFC-9C43-0B77EDBDA00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0" name="PoljeZBesedilom 329">
          <a:extLst>
            <a:ext uri="{FF2B5EF4-FFF2-40B4-BE49-F238E27FC236}">
              <a16:creationId xmlns:a16="http://schemas.microsoft.com/office/drawing/2014/main" id="{F68DAE1D-BA43-4083-B007-8D53AB62263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1" name="PoljeZBesedilom 330">
          <a:extLst>
            <a:ext uri="{FF2B5EF4-FFF2-40B4-BE49-F238E27FC236}">
              <a16:creationId xmlns:a16="http://schemas.microsoft.com/office/drawing/2014/main" id="{479A11F0-FA79-4297-9623-D54813CFBB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2" name="PoljeZBesedilom 331">
          <a:extLst>
            <a:ext uri="{FF2B5EF4-FFF2-40B4-BE49-F238E27FC236}">
              <a16:creationId xmlns:a16="http://schemas.microsoft.com/office/drawing/2014/main" id="{81FE0B40-AC02-4317-96F6-CB13E909AB7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3" name="PoljeZBesedilom 332">
          <a:extLst>
            <a:ext uri="{FF2B5EF4-FFF2-40B4-BE49-F238E27FC236}">
              <a16:creationId xmlns:a16="http://schemas.microsoft.com/office/drawing/2014/main" id="{23A2A1E7-82A8-4F76-AE21-1EDFA33121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4" name="PoljeZBesedilom 333">
          <a:extLst>
            <a:ext uri="{FF2B5EF4-FFF2-40B4-BE49-F238E27FC236}">
              <a16:creationId xmlns:a16="http://schemas.microsoft.com/office/drawing/2014/main" id="{13B28ECE-00BB-4116-8186-BF79179BE03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5" name="PoljeZBesedilom 334">
          <a:extLst>
            <a:ext uri="{FF2B5EF4-FFF2-40B4-BE49-F238E27FC236}">
              <a16:creationId xmlns:a16="http://schemas.microsoft.com/office/drawing/2014/main" id="{73FF02EA-B1F5-4B2B-9FCD-A36AE2D81D6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6" name="PoljeZBesedilom 335">
          <a:extLst>
            <a:ext uri="{FF2B5EF4-FFF2-40B4-BE49-F238E27FC236}">
              <a16:creationId xmlns:a16="http://schemas.microsoft.com/office/drawing/2014/main" id="{86DF64F1-793B-46E5-A751-75F0D097A5E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7" name="PoljeZBesedilom 336">
          <a:extLst>
            <a:ext uri="{FF2B5EF4-FFF2-40B4-BE49-F238E27FC236}">
              <a16:creationId xmlns:a16="http://schemas.microsoft.com/office/drawing/2014/main" id="{E3DF00F2-2DCB-42E6-9894-C380489FCF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8" name="PoljeZBesedilom 337">
          <a:extLst>
            <a:ext uri="{FF2B5EF4-FFF2-40B4-BE49-F238E27FC236}">
              <a16:creationId xmlns:a16="http://schemas.microsoft.com/office/drawing/2014/main" id="{602894FB-8C5F-419F-8A91-1815F4391E7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39" name="PoljeZBesedilom 338">
          <a:extLst>
            <a:ext uri="{FF2B5EF4-FFF2-40B4-BE49-F238E27FC236}">
              <a16:creationId xmlns:a16="http://schemas.microsoft.com/office/drawing/2014/main" id="{EF43E499-868D-4B75-9B9D-73A1B45CE4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0" name="PoljeZBesedilom 339">
          <a:extLst>
            <a:ext uri="{FF2B5EF4-FFF2-40B4-BE49-F238E27FC236}">
              <a16:creationId xmlns:a16="http://schemas.microsoft.com/office/drawing/2014/main" id="{05893C04-2617-4EFE-B28D-27736B56C83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1" name="PoljeZBesedilom 340">
          <a:extLst>
            <a:ext uri="{FF2B5EF4-FFF2-40B4-BE49-F238E27FC236}">
              <a16:creationId xmlns:a16="http://schemas.microsoft.com/office/drawing/2014/main" id="{3E7AD262-B6BA-468F-8EA8-632A68B784B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2" name="PoljeZBesedilom 341">
          <a:extLst>
            <a:ext uri="{FF2B5EF4-FFF2-40B4-BE49-F238E27FC236}">
              <a16:creationId xmlns:a16="http://schemas.microsoft.com/office/drawing/2014/main" id="{B3F29905-94A3-4907-8E12-BF7F350C62D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3" name="PoljeZBesedilom 342">
          <a:extLst>
            <a:ext uri="{FF2B5EF4-FFF2-40B4-BE49-F238E27FC236}">
              <a16:creationId xmlns:a16="http://schemas.microsoft.com/office/drawing/2014/main" id="{D2E28DF6-2B15-4B1E-BCE3-1677A55A9DE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4" name="PoljeZBesedilom 343">
          <a:extLst>
            <a:ext uri="{FF2B5EF4-FFF2-40B4-BE49-F238E27FC236}">
              <a16:creationId xmlns:a16="http://schemas.microsoft.com/office/drawing/2014/main" id="{69121290-501E-4FE5-903A-6832562957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5" name="PoljeZBesedilom 344">
          <a:extLst>
            <a:ext uri="{FF2B5EF4-FFF2-40B4-BE49-F238E27FC236}">
              <a16:creationId xmlns:a16="http://schemas.microsoft.com/office/drawing/2014/main" id="{DE4706F3-9B71-436B-9092-2EEABDF418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6" name="PoljeZBesedilom 345">
          <a:extLst>
            <a:ext uri="{FF2B5EF4-FFF2-40B4-BE49-F238E27FC236}">
              <a16:creationId xmlns:a16="http://schemas.microsoft.com/office/drawing/2014/main" id="{49D880AD-1E33-4F3F-B100-69BD2BC08B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7" name="PoljeZBesedilom 346">
          <a:extLst>
            <a:ext uri="{FF2B5EF4-FFF2-40B4-BE49-F238E27FC236}">
              <a16:creationId xmlns:a16="http://schemas.microsoft.com/office/drawing/2014/main" id="{5C072C09-3485-4F44-8305-354C46C1C19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8" name="PoljeZBesedilom 347">
          <a:extLst>
            <a:ext uri="{FF2B5EF4-FFF2-40B4-BE49-F238E27FC236}">
              <a16:creationId xmlns:a16="http://schemas.microsoft.com/office/drawing/2014/main" id="{3347D6C0-F4A8-459C-934E-AC510EFD826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49" name="PoljeZBesedilom 348">
          <a:extLst>
            <a:ext uri="{FF2B5EF4-FFF2-40B4-BE49-F238E27FC236}">
              <a16:creationId xmlns:a16="http://schemas.microsoft.com/office/drawing/2014/main" id="{307791E5-857F-493F-8CA4-72432412E02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0" name="PoljeZBesedilom 349">
          <a:extLst>
            <a:ext uri="{FF2B5EF4-FFF2-40B4-BE49-F238E27FC236}">
              <a16:creationId xmlns:a16="http://schemas.microsoft.com/office/drawing/2014/main" id="{966850F8-78B3-4CCA-B100-C73CF591929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1" name="PoljeZBesedilom 350">
          <a:extLst>
            <a:ext uri="{FF2B5EF4-FFF2-40B4-BE49-F238E27FC236}">
              <a16:creationId xmlns:a16="http://schemas.microsoft.com/office/drawing/2014/main" id="{A98E6229-9800-4509-9FB5-5BA36CE335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2" name="PoljeZBesedilom 351">
          <a:extLst>
            <a:ext uri="{FF2B5EF4-FFF2-40B4-BE49-F238E27FC236}">
              <a16:creationId xmlns:a16="http://schemas.microsoft.com/office/drawing/2014/main" id="{A9205138-74DF-40B0-9F15-64E863CF3E7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3" name="PoljeZBesedilom 352">
          <a:extLst>
            <a:ext uri="{FF2B5EF4-FFF2-40B4-BE49-F238E27FC236}">
              <a16:creationId xmlns:a16="http://schemas.microsoft.com/office/drawing/2014/main" id="{67669C6D-F920-495A-8F2F-41E9EFC1C14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4" name="PoljeZBesedilom 353">
          <a:extLst>
            <a:ext uri="{FF2B5EF4-FFF2-40B4-BE49-F238E27FC236}">
              <a16:creationId xmlns:a16="http://schemas.microsoft.com/office/drawing/2014/main" id="{BBA9E7E1-6BAC-4822-A487-1EA0BF8A6C0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5" name="PoljeZBesedilom 354">
          <a:extLst>
            <a:ext uri="{FF2B5EF4-FFF2-40B4-BE49-F238E27FC236}">
              <a16:creationId xmlns:a16="http://schemas.microsoft.com/office/drawing/2014/main" id="{23F856A8-9B8B-461F-AC45-7BB90F3A30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6" name="PoljeZBesedilom 355">
          <a:extLst>
            <a:ext uri="{FF2B5EF4-FFF2-40B4-BE49-F238E27FC236}">
              <a16:creationId xmlns:a16="http://schemas.microsoft.com/office/drawing/2014/main" id="{2D225507-58E7-4A31-9BA4-D7C59D32BCF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7" name="PoljeZBesedilom 356">
          <a:extLst>
            <a:ext uri="{FF2B5EF4-FFF2-40B4-BE49-F238E27FC236}">
              <a16:creationId xmlns:a16="http://schemas.microsoft.com/office/drawing/2014/main" id="{9C452894-9A89-489B-B3E5-D3B480047FD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8" name="PoljeZBesedilom 357">
          <a:extLst>
            <a:ext uri="{FF2B5EF4-FFF2-40B4-BE49-F238E27FC236}">
              <a16:creationId xmlns:a16="http://schemas.microsoft.com/office/drawing/2014/main" id="{1277745B-98E0-4672-9735-9F104CCB2F3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59" name="PoljeZBesedilom 358">
          <a:extLst>
            <a:ext uri="{FF2B5EF4-FFF2-40B4-BE49-F238E27FC236}">
              <a16:creationId xmlns:a16="http://schemas.microsoft.com/office/drawing/2014/main" id="{74F63804-A83A-40AD-8322-4EA873C09A8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0" name="PoljeZBesedilom 359">
          <a:extLst>
            <a:ext uri="{FF2B5EF4-FFF2-40B4-BE49-F238E27FC236}">
              <a16:creationId xmlns:a16="http://schemas.microsoft.com/office/drawing/2014/main" id="{65BDE78E-89FF-4163-A71C-AE49A21CC84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1" name="PoljeZBesedilom 360">
          <a:extLst>
            <a:ext uri="{FF2B5EF4-FFF2-40B4-BE49-F238E27FC236}">
              <a16:creationId xmlns:a16="http://schemas.microsoft.com/office/drawing/2014/main" id="{FAD172FC-F916-4C7F-A143-9BD21A78719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2" name="PoljeZBesedilom 361">
          <a:extLst>
            <a:ext uri="{FF2B5EF4-FFF2-40B4-BE49-F238E27FC236}">
              <a16:creationId xmlns:a16="http://schemas.microsoft.com/office/drawing/2014/main" id="{21F2A1C0-F34E-44E5-B220-4F1637A5127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3" name="PoljeZBesedilom 362">
          <a:extLst>
            <a:ext uri="{FF2B5EF4-FFF2-40B4-BE49-F238E27FC236}">
              <a16:creationId xmlns:a16="http://schemas.microsoft.com/office/drawing/2014/main" id="{40742AD3-8C8A-4530-A805-9CE2442CA4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4" name="PoljeZBesedilom 363">
          <a:extLst>
            <a:ext uri="{FF2B5EF4-FFF2-40B4-BE49-F238E27FC236}">
              <a16:creationId xmlns:a16="http://schemas.microsoft.com/office/drawing/2014/main" id="{BEEAF7B2-AFBE-49C2-B8D6-FA1224EC9E1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5" name="PoljeZBesedilom 364">
          <a:extLst>
            <a:ext uri="{FF2B5EF4-FFF2-40B4-BE49-F238E27FC236}">
              <a16:creationId xmlns:a16="http://schemas.microsoft.com/office/drawing/2014/main" id="{6D7CE352-BC6E-4160-B916-97F8D754306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6" name="PoljeZBesedilom 365">
          <a:extLst>
            <a:ext uri="{FF2B5EF4-FFF2-40B4-BE49-F238E27FC236}">
              <a16:creationId xmlns:a16="http://schemas.microsoft.com/office/drawing/2014/main" id="{D752E5B1-DD15-4B68-8F92-A6A7ED70F22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7" name="PoljeZBesedilom 366">
          <a:extLst>
            <a:ext uri="{FF2B5EF4-FFF2-40B4-BE49-F238E27FC236}">
              <a16:creationId xmlns:a16="http://schemas.microsoft.com/office/drawing/2014/main" id="{71133A8E-9296-44BA-8B9B-7003EEDD371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8" name="PoljeZBesedilom 367">
          <a:extLst>
            <a:ext uri="{FF2B5EF4-FFF2-40B4-BE49-F238E27FC236}">
              <a16:creationId xmlns:a16="http://schemas.microsoft.com/office/drawing/2014/main" id="{7A1723F7-D270-450F-9D43-DB35AB8DDE3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69" name="PoljeZBesedilom 368">
          <a:extLst>
            <a:ext uri="{FF2B5EF4-FFF2-40B4-BE49-F238E27FC236}">
              <a16:creationId xmlns:a16="http://schemas.microsoft.com/office/drawing/2014/main" id="{44194C3B-6464-4D93-B3BB-0D53C7E9111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0" name="PoljeZBesedilom 369">
          <a:extLst>
            <a:ext uri="{FF2B5EF4-FFF2-40B4-BE49-F238E27FC236}">
              <a16:creationId xmlns:a16="http://schemas.microsoft.com/office/drawing/2014/main" id="{D2FEC273-ECCA-44F7-9B58-58241BE679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1" name="PoljeZBesedilom 370">
          <a:extLst>
            <a:ext uri="{FF2B5EF4-FFF2-40B4-BE49-F238E27FC236}">
              <a16:creationId xmlns:a16="http://schemas.microsoft.com/office/drawing/2014/main" id="{67D32820-0C89-467D-88E5-359AFFB7432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2" name="PoljeZBesedilom 371">
          <a:extLst>
            <a:ext uri="{FF2B5EF4-FFF2-40B4-BE49-F238E27FC236}">
              <a16:creationId xmlns:a16="http://schemas.microsoft.com/office/drawing/2014/main" id="{2162DD8D-013D-4D6C-BE88-269C96DB425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3" name="PoljeZBesedilom 372">
          <a:extLst>
            <a:ext uri="{FF2B5EF4-FFF2-40B4-BE49-F238E27FC236}">
              <a16:creationId xmlns:a16="http://schemas.microsoft.com/office/drawing/2014/main" id="{D2F5B56A-F191-45B8-830A-D5E6A1AAF94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4" name="PoljeZBesedilom 373">
          <a:extLst>
            <a:ext uri="{FF2B5EF4-FFF2-40B4-BE49-F238E27FC236}">
              <a16:creationId xmlns:a16="http://schemas.microsoft.com/office/drawing/2014/main" id="{9556A6C7-C579-47F8-AD01-467F67EC22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5" name="PoljeZBesedilom 374">
          <a:extLst>
            <a:ext uri="{FF2B5EF4-FFF2-40B4-BE49-F238E27FC236}">
              <a16:creationId xmlns:a16="http://schemas.microsoft.com/office/drawing/2014/main" id="{908157F1-224A-4B94-B44A-A8D05E4F01B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6" name="PoljeZBesedilom 375">
          <a:extLst>
            <a:ext uri="{FF2B5EF4-FFF2-40B4-BE49-F238E27FC236}">
              <a16:creationId xmlns:a16="http://schemas.microsoft.com/office/drawing/2014/main" id="{166831DF-6D90-40BA-994F-646E22F130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7" name="PoljeZBesedilom 376">
          <a:extLst>
            <a:ext uri="{FF2B5EF4-FFF2-40B4-BE49-F238E27FC236}">
              <a16:creationId xmlns:a16="http://schemas.microsoft.com/office/drawing/2014/main" id="{5DDF1D7B-1878-4F34-8F37-19CB8E6F7BF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8" name="PoljeZBesedilom 377">
          <a:extLst>
            <a:ext uri="{FF2B5EF4-FFF2-40B4-BE49-F238E27FC236}">
              <a16:creationId xmlns:a16="http://schemas.microsoft.com/office/drawing/2014/main" id="{D440E5F0-A0F2-4E20-A4F1-7204D66A95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79" name="PoljeZBesedilom 378">
          <a:extLst>
            <a:ext uri="{FF2B5EF4-FFF2-40B4-BE49-F238E27FC236}">
              <a16:creationId xmlns:a16="http://schemas.microsoft.com/office/drawing/2014/main" id="{3D24CC60-2371-4B7D-AA8A-468AB77B00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0" name="PoljeZBesedilom 379">
          <a:extLst>
            <a:ext uri="{FF2B5EF4-FFF2-40B4-BE49-F238E27FC236}">
              <a16:creationId xmlns:a16="http://schemas.microsoft.com/office/drawing/2014/main" id="{B02EEFDC-5B51-4D04-B83D-175DD6D7B81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1" name="PoljeZBesedilom 380">
          <a:extLst>
            <a:ext uri="{FF2B5EF4-FFF2-40B4-BE49-F238E27FC236}">
              <a16:creationId xmlns:a16="http://schemas.microsoft.com/office/drawing/2014/main" id="{350A570B-C2C1-4163-B20B-005CB1E462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2" name="PoljeZBesedilom 381">
          <a:extLst>
            <a:ext uri="{FF2B5EF4-FFF2-40B4-BE49-F238E27FC236}">
              <a16:creationId xmlns:a16="http://schemas.microsoft.com/office/drawing/2014/main" id="{8AD01707-0122-421C-9615-0977A701E70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3" name="PoljeZBesedilom 382">
          <a:extLst>
            <a:ext uri="{FF2B5EF4-FFF2-40B4-BE49-F238E27FC236}">
              <a16:creationId xmlns:a16="http://schemas.microsoft.com/office/drawing/2014/main" id="{58DD4134-8009-40BB-B363-574BBA0896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4" name="PoljeZBesedilom 383">
          <a:extLst>
            <a:ext uri="{FF2B5EF4-FFF2-40B4-BE49-F238E27FC236}">
              <a16:creationId xmlns:a16="http://schemas.microsoft.com/office/drawing/2014/main" id="{6A1A8949-7FCA-445B-B953-DBE51B7E92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5" name="PoljeZBesedilom 384">
          <a:extLst>
            <a:ext uri="{FF2B5EF4-FFF2-40B4-BE49-F238E27FC236}">
              <a16:creationId xmlns:a16="http://schemas.microsoft.com/office/drawing/2014/main" id="{72361189-022F-4918-806E-9C6F0BC6EF9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6" name="PoljeZBesedilom 385">
          <a:extLst>
            <a:ext uri="{FF2B5EF4-FFF2-40B4-BE49-F238E27FC236}">
              <a16:creationId xmlns:a16="http://schemas.microsoft.com/office/drawing/2014/main" id="{98BC9BBE-B905-4806-A534-16FD3AFE6C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7" name="PoljeZBesedilom 386">
          <a:extLst>
            <a:ext uri="{FF2B5EF4-FFF2-40B4-BE49-F238E27FC236}">
              <a16:creationId xmlns:a16="http://schemas.microsoft.com/office/drawing/2014/main" id="{BED96B08-FB6B-4503-B9C4-DDE8309E1B6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8" name="PoljeZBesedilom 387">
          <a:extLst>
            <a:ext uri="{FF2B5EF4-FFF2-40B4-BE49-F238E27FC236}">
              <a16:creationId xmlns:a16="http://schemas.microsoft.com/office/drawing/2014/main" id="{AD5331CB-E608-42E5-8CCC-DA7D8614FD0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89" name="PoljeZBesedilom 388">
          <a:extLst>
            <a:ext uri="{FF2B5EF4-FFF2-40B4-BE49-F238E27FC236}">
              <a16:creationId xmlns:a16="http://schemas.microsoft.com/office/drawing/2014/main" id="{116A32BE-AF61-47D2-95F4-6297465EE56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0" name="PoljeZBesedilom 389">
          <a:extLst>
            <a:ext uri="{FF2B5EF4-FFF2-40B4-BE49-F238E27FC236}">
              <a16:creationId xmlns:a16="http://schemas.microsoft.com/office/drawing/2014/main" id="{A7D0E8D8-BB7D-40B6-A6EF-3AD56FE1BB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1" name="PoljeZBesedilom 390">
          <a:extLst>
            <a:ext uri="{FF2B5EF4-FFF2-40B4-BE49-F238E27FC236}">
              <a16:creationId xmlns:a16="http://schemas.microsoft.com/office/drawing/2014/main" id="{B4ACA210-F743-490D-81D2-8783789824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2" name="PoljeZBesedilom 391">
          <a:extLst>
            <a:ext uri="{FF2B5EF4-FFF2-40B4-BE49-F238E27FC236}">
              <a16:creationId xmlns:a16="http://schemas.microsoft.com/office/drawing/2014/main" id="{543CBDF5-AD44-4ABB-8547-FC62A167D7F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3" name="PoljeZBesedilom 392">
          <a:extLst>
            <a:ext uri="{FF2B5EF4-FFF2-40B4-BE49-F238E27FC236}">
              <a16:creationId xmlns:a16="http://schemas.microsoft.com/office/drawing/2014/main" id="{CEE68B65-D7DB-48ED-BF89-E385464A6FE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4" name="PoljeZBesedilom 393">
          <a:extLst>
            <a:ext uri="{FF2B5EF4-FFF2-40B4-BE49-F238E27FC236}">
              <a16:creationId xmlns:a16="http://schemas.microsoft.com/office/drawing/2014/main" id="{30E6BA15-86DE-4312-A6D9-95CCA6FA7F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5" name="PoljeZBesedilom 394">
          <a:extLst>
            <a:ext uri="{FF2B5EF4-FFF2-40B4-BE49-F238E27FC236}">
              <a16:creationId xmlns:a16="http://schemas.microsoft.com/office/drawing/2014/main" id="{978FBE32-189B-42F5-B3D7-DA813019765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6" name="PoljeZBesedilom 395">
          <a:extLst>
            <a:ext uri="{FF2B5EF4-FFF2-40B4-BE49-F238E27FC236}">
              <a16:creationId xmlns:a16="http://schemas.microsoft.com/office/drawing/2014/main" id="{3BEF5FAF-DFC0-47FA-B071-1F4D595E87C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7" name="PoljeZBesedilom 396">
          <a:extLst>
            <a:ext uri="{FF2B5EF4-FFF2-40B4-BE49-F238E27FC236}">
              <a16:creationId xmlns:a16="http://schemas.microsoft.com/office/drawing/2014/main" id="{D5EB46FB-8FDD-4F3C-8642-5932582931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8" name="PoljeZBesedilom 397">
          <a:extLst>
            <a:ext uri="{FF2B5EF4-FFF2-40B4-BE49-F238E27FC236}">
              <a16:creationId xmlns:a16="http://schemas.microsoft.com/office/drawing/2014/main" id="{2CAEEAD1-C131-427D-A79C-12EA35E262D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399" name="PoljeZBesedilom 398">
          <a:extLst>
            <a:ext uri="{FF2B5EF4-FFF2-40B4-BE49-F238E27FC236}">
              <a16:creationId xmlns:a16="http://schemas.microsoft.com/office/drawing/2014/main" id="{6D8B1C7E-37EA-40F7-8BAD-9BAB16EE1C7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0" name="PoljeZBesedilom 399">
          <a:extLst>
            <a:ext uri="{FF2B5EF4-FFF2-40B4-BE49-F238E27FC236}">
              <a16:creationId xmlns:a16="http://schemas.microsoft.com/office/drawing/2014/main" id="{9439CEC6-3140-4D28-98FA-6A9F6CED8A2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1" name="PoljeZBesedilom 400">
          <a:extLst>
            <a:ext uri="{FF2B5EF4-FFF2-40B4-BE49-F238E27FC236}">
              <a16:creationId xmlns:a16="http://schemas.microsoft.com/office/drawing/2014/main" id="{184E7394-94C6-4ECA-9D08-66527D1A429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2" name="PoljeZBesedilom 401">
          <a:extLst>
            <a:ext uri="{FF2B5EF4-FFF2-40B4-BE49-F238E27FC236}">
              <a16:creationId xmlns:a16="http://schemas.microsoft.com/office/drawing/2014/main" id="{C81DC779-ADD0-4BA8-AB22-11C621D798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3" name="PoljeZBesedilom 402">
          <a:extLst>
            <a:ext uri="{FF2B5EF4-FFF2-40B4-BE49-F238E27FC236}">
              <a16:creationId xmlns:a16="http://schemas.microsoft.com/office/drawing/2014/main" id="{8B018DAF-2631-4CEE-A1F3-72E80B92E23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4" name="PoljeZBesedilom 403">
          <a:extLst>
            <a:ext uri="{FF2B5EF4-FFF2-40B4-BE49-F238E27FC236}">
              <a16:creationId xmlns:a16="http://schemas.microsoft.com/office/drawing/2014/main" id="{928DFF15-2391-436A-93EA-568654502A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5" name="PoljeZBesedilom 404">
          <a:extLst>
            <a:ext uri="{FF2B5EF4-FFF2-40B4-BE49-F238E27FC236}">
              <a16:creationId xmlns:a16="http://schemas.microsoft.com/office/drawing/2014/main" id="{8B5E2789-6711-40D5-A960-131E9950565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6" name="PoljeZBesedilom 405">
          <a:extLst>
            <a:ext uri="{FF2B5EF4-FFF2-40B4-BE49-F238E27FC236}">
              <a16:creationId xmlns:a16="http://schemas.microsoft.com/office/drawing/2014/main" id="{9571D027-30F9-4313-92D8-CE5BF806097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7" name="PoljeZBesedilom 406">
          <a:extLst>
            <a:ext uri="{FF2B5EF4-FFF2-40B4-BE49-F238E27FC236}">
              <a16:creationId xmlns:a16="http://schemas.microsoft.com/office/drawing/2014/main" id="{94B1178E-230C-4510-A780-465EC88903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8" name="PoljeZBesedilom 407">
          <a:extLst>
            <a:ext uri="{FF2B5EF4-FFF2-40B4-BE49-F238E27FC236}">
              <a16:creationId xmlns:a16="http://schemas.microsoft.com/office/drawing/2014/main" id="{8A0935E0-8748-4B1D-AE8E-86824DF4BE7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09" name="PoljeZBesedilom 408">
          <a:extLst>
            <a:ext uri="{FF2B5EF4-FFF2-40B4-BE49-F238E27FC236}">
              <a16:creationId xmlns:a16="http://schemas.microsoft.com/office/drawing/2014/main" id="{8A89CA4F-E701-4257-B2F3-6179C616BB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0" name="PoljeZBesedilom 409">
          <a:extLst>
            <a:ext uri="{FF2B5EF4-FFF2-40B4-BE49-F238E27FC236}">
              <a16:creationId xmlns:a16="http://schemas.microsoft.com/office/drawing/2014/main" id="{99C17F2E-64A9-4770-B954-4F7F3C1A8CD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1" name="PoljeZBesedilom 410">
          <a:extLst>
            <a:ext uri="{FF2B5EF4-FFF2-40B4-BE49-F238E27FC236}">
              <a16:creationId xmlns:a16="http://schemas.microsoft.com/office/drawing/2014/main" id="{C68291E8-5D1F-4D6D-895E-B537DC851DC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2" name="PoljeZBesedilom 411">
          <a:extLst>
            <a:ext uri="{FF2B5EF4-FFF2-40B4-BE49-F238E27FC236}">
              <a16:creationId xmlns:a16="http://schemas.microsoft.com/office/drawing/2014/main" id="{55F9E650-1E7F-4259-BF54-B83415FC70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3" name="PoljeZBesedilom 412">
          <a:extLst>
            <a:ext uri="{FF2B5EF4-FFF2-40B4-BE49-F238E27FC236}">
              <a16:creationId xmlns:a16="http://schemas.microsoft.com/office/drawing/2014/main" id="{3405118F-6E2E-4DCB-8704-65CDE350BF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4" name="PoljeZBesedilom 413">
          <a:extLst>
            <a:ext uri="{FF2B5EF4-FFF2-40B4-BE49-F238E27FC236}">
              <a16:creationId xmlns:a16="http://schemas.microsoft.com/office/drawing/2014/main" id="{264705AD-9BBB-412D-815F-1560B0FB89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5" name="PoljeZBesedilom 414">
          <a:extLst>
            <a:ext uri="{FF2B5EF4-FFF2-40B4-BE49-F238E27FC236}">
              <a16:creationId xmlns:a16="http://schemas.microsoft.com/office/drawing/2014/main" id="{FC01F62B-726E-4B9D-A189-5C0EB0037E3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6" name="PoljeZBesedilom 415">
          <a:extLst>
            <a:ext uri="{FF2B5EF4-FFF2-40B4-BE49-F238E27FC236}">
              <a16:creationId xmlns:a16="http://schemas.microsoft.com/office/drawing/2014/main" id="{C20240F4-7AEF-43CC-A08E-E4848EE9EEB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7" name="PoljeZBesedilom 416">
          <a:extLst>
            <a:ext uri="{FF2B5EF4-FFF2-40B4-BE49-F238E27FC236}">
              <a16:creationId xmlns:a16="http://schemas.microsoft.com/office/drawing/2014/main" id="{81C65318-E148-4FFC-824C-08146D9C5A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8" name="PoljeZBesedilom 417">
          <a:extLst>
            <a:ext uri="{FF2B5EF4-FFF2-40B4-BE49-F238E27FC236}">
              <a16:creationId xmlns:a16="http://schemas.microsoft.com/office/drawing/2014/main" id="{B94685BB-C652-40B2-824C-2BF950FC47A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19" name="PoljeZBesedilom 418">
          <a:extLst>
            <a:ext uri="{FF2B5EF4-FFF2-40B4-BE49-F238E27FC236}">
              <a16:creationId xmlns:a16="http://schemas.microsoft.com/office/drawing/2014/main" id="{6F717F92-10E8-4BB1-B472-D6F2EAA8C10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0" name="PoljeZBesedilom 419">
          <a:extLst>
            <a:ext uri="{FF2B5EF4-FFF2-40B4-BE49-F238E27FC236}">
              <a16:creationId xmlns:a16="http://schemas.microsoft.com/office/drawing/2014/main" id="{D25EC179-653F-41CF-BCB6-32803AB6711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1" name="PoljeZBesedilom 420">
          <a:extLst>
            <a:ext uri="{FF2B5EF4-FFF2-40B4-BE49-F238E27FC236}">
              <a16:creationId xmlns:a16="http://schemas.microsoft.com/office/drawing/2014/main" id="{64973ADD-4D8C-442A-A8DB-F0DB73AD72C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2" name="PoljeZBesedilom 421">
          <a:extLst>
            <a:ext uri="{FF2B5EF4-FFF2-40B4-BE49-F238E27FC236}">
              <a16:creationId xmlns:a16="http://schemas.microsoft.com/office/drawing/2014/main" id="{FD2DD3F7-8518-40FF-BDDA-B4A2D51C92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3" name="PoljeZBesedilom 422">
          <a:extLst>
            <a:ext uri="{FF2B5EF4-FFF2-40B4-BE49-F238E27FC236}">
              <a16:creationId xmlns:a16="http://schemas.microsoft.com/office/drawing/2014/main" id="{44E00B18-CE7A-4A34-8EB2-008B29D7211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4" name="PoljeZBesedilom 423">
          <a:extLst>
            <a:ext uri="{FF2B5EF4-FFF2-40B4-BE49-F238E27FC236}">
              <a16:creationId xmlns:a16="http://schemas.microsoft.com/office/drawing/2014/main" id="{5BA7E59E-15F0-4FF7-ADBB-564A309DB36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5" name="PoljeZBesedilom 424">
          <a:extLst>
            <a:ext uri="{FF2B5EF4-FFF2-40B4-BE49-F238E27FC236}">
              <a16:creationId xmlns:a16="http://schemas.microsoft.com/office/drawing/2014/main" id="{0F4EB96D-EF92-46A1-A2D7-76DCC37C24C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6" name="PoljeZBesedilom 425">
          <a:extLst>
            <a:ext uri="{FF2B5EF4-FFF2-40B4-BE49-F238E27FC236}">
              <a16:creationId xmlns:a16="http://schemas.microsoft.com/office/drawing/2014/main" id="{286F12F9-AE95-4691-9F6E-3E36EF39530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7" name="PoljeZBesedilom 426">
          <a:extLst>
            <a:ext uri="{FF2B5EF4-FFF2-40B4-BE49-F238E27FC236}">
              <a16:creationId xmlns:a16="http://schemas.microsoft.com/office/drawing/2014/main" id="{773A3B26-87B4-45DA-8720-063D39C6424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8" name="PoljeZBesedilom 427">
          <a:extLst>
            <a:ext uri="{FF2B5EF4-FFF2-40B4-BE49-F238E27FC236}">
              <a16:creationId xmlns:a16="http://schemas.microsoft.com/office/drawing/2014/main" id="{D9E83F98-2D5F-4597-B116-68FEF1041F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29" name="PoljeZBesedilom 428">
          <a:extLst>
            <a:ext uri="{FF2B5EF4-FFF2-40B4-BE49-F238E27FC236}">
              <a16:creationId xmlns:a16="http://schemas.microsoft.com/office/drawing/2014/main" id="{3E5F8099-7787-4982-BD61-0AE28BDC50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0" name="PoljeZBesedilom 429">
          <a:extLst>
            <a:ext uri="{FF2B5EF4-FFF2-40B4-BE49-F238E27FC236}">
              <a16:creationId xmlns:a16="http://schemas.microsoft.com/office/drawing/2014/main" id="{CD218A13-7F29-4544-89CC-E70D090CEFE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1" name="PoljeZBesedilom 430">
          <a:extLst>
            <a:ext uri="{FF2B5EF4-FFF2-40B4-BE49-F238E27FC236}">
              <a16:creationId xmlns:a16="http://schemas.microsoft.com/office/drawing/2014/main" id="{30028F45-D475-4D2E-9A8D-98C0B92D9A2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2" name="PoljeZBesedilom 431">
          <a:extLst>
            <a:ext uri="{FF2B5EF4-FFF2-40B4-BE49-F238E27FC236}">
              <a16:creationId xmlns:a16="http://schemas.microsoft.com/office/drawing/2014/main" id="{5F7A6549-F5D0-400D-B5BA-5ACE2C5C1A2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3" name="PoljeZBesedilom 432">
          <a:extLst>
            <a:ext uri="{FF2B5EF4-FFF2-40B4-BE49-F238E27FC236}">
              <a16:creationId xmlns:a16="http://schemas.microsoft.com/office/drawing/2014/main" id="{8A4C18AC-DB77-49FC-B10B-4837CC9343B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4" name="PoljeZBesedilom 433">
          <a:extLst>
            <a:ext uri="{FF2B5EF4-FFF2-40B4-BE49-F238E27FC236}">
              <a16:creationId xmlns:a16="http://schemas.microsoft.com/office/drawing/2014/main" id="{5BCAB145-F261-4D97-A766-8EBBF1E1F29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5" name="PoljeZBesedilom 434">
          <a:extLst>
            <a:ext uri="{FF2B5EF4-FFF2-40B4-BE49-F238E27FC236}">
              <a16:creationId xmlns:a16="http://schemas.microsoft.com/office/drawing/2014/main" id="{11A49E60-9A99-4C84-BE94-9C254F0408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6" name="PoljeZBesedilom 435">
          <a:extLst>
            <a:ext uri="{FF2B5EF4-FFF2-40B4-BE49-F238E27FC236}">
              <a16:creationId xmlns:a16="http://schemas.microsoft.com/office/drawing/2014/main" id="{84224594-05EF-43F2-90EB-3559A09FC11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7" name="PoljeZBesedilom 436">
          <a:extLst>
            <a:ext uri="{FF2B5EF4-FFF2-40B4-BE49-F238E27FC236}">
              <a16:creationId xmlns:a16="http://schemas.microsoft.com/office/drawing/2014/main" id="{AFECF7C3-E40A-4EC5-8E81-93958127C8E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8" name="PoljeZBesedilom 437">
          <a:extLst>
            <a:ext uri="{FF2B5EF4-FFF2-40B4-BE49-F238E27FC236}">
              <a16:creationId xmlns:a16="http://schemas.microsoft.com/office/drawing/2014/main" id="{E2BDBDE0-62A4-493F-968D-325649BB215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39" name="PoljeZBesedilom 438">
          <a:extLst>
            <a:ext uri="{FF2B5EF4-FFF2-40B4-BE49-F238E27FC236}">
              <a16:creationId xmlns:a16="http://schemas.microsoft.com/office/drawing/2014/main" id="{7EDCBA02-F045-4C8D-9E39-523FD64CA66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0" name="PoljeZBesedilom 439">
          <a:extLst>
            <a:ext uri="{FF2B5EF4-FFF2-40B4-BE49-F238E27FC236}">
              <a16:creationId xmlns:a16="http://schemas.microsoft.com/office/drawing/2014/main" id="{4262932A-09A9-4E63-B655-0A26902930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1" name="PoljeZBesedilom 440">
          <a:extLst>
            <a:ext uri="{FF2B5EF4-FFF2-40B4-BE49-F238E27FC236}">
              <a16:creationId xmlns:a16="http://schemas.microsoft.com/office/drawing/2014/main" id="{B799F3B6-4D5D-44BA-9D2E-EEACEFAA598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2" name="PoljeZBesedilom 441">
          <a:extLst>
            <a:ext uri="{FF2B5EF4-FFF2-40B4-BE49-F238E27FC236}">
              <a16:creationId xmlns:a16="http://schemas.microsoft.com/office/drawing/2014/main" id="{8EF53E06-2576-4D4A-9238-5356612907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3" name="PoljeZBesedilom 442">
          <a:extLst>
            <a:ext uri="{FF2B5EF4-FFF2-40B4-BE49-F238E27FC236}">
              <a16:creationId xmlns:a16="http://schemas.microsoft.com/office/drawing/2014/main" id="{FADAB02C-CE03-4BBC-8383-BC47A80C434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4" name="PoljeZBesedilom 443">
          <a:extLst>
            <a:ext uri="{FF2B5EF4-FFF2-40B4-BE49-F238E27FC236}">
              <a16:creationId xmlns:a16="http://schemas.microsoft.com/office/drawing/2014/main" id="{A261719D-A65F-437D-B0C8-09675D6632A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5" name="PoljeZBesedilom 444">
          <a:extLst>
            <a:ext uri="{FF2B5EF4-FFF2-40B4-BE49-F238E27FC236}">
              <a16:creationId xmlns:a16="http://schemas.microsoft.com/office/drawing/2014/main" id="{B4B0FA74-87C5-4323-968A-29BB0471B4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6" name="PoljeZBesedilom 445">
          <a:extLst>
            <a:ext uri="{FF2B5EF4-FFF2-40B4-BE49-F238E27FC236}">
              <a16:creationId xmlns:a16="http://schemas.microsoft.com/office/drawing/2014/main" id="{44DFFE82-50E7-49B6-918A-8AAC3CAD2A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7" name="PoljeZBesedilom 446">
          <a:extLst>
            <a:ext uri="{FF2B5EF4-FFF2-40B4-BE49-F238E27FC236}">
              <a16:creationId xmlns:a16="http://schemas.microsoft.com/office/drawing/2014/main" id="{37D0E206-6F39-4687-A411-41547C51CA0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8" name="PoljeZBesedilom 447">
          <a:extLst>
            <a:ext uri="{FF2B5EF4-FFF2-40B4-BE49-F238E27FC236}">
              <a16:creationId xmlns:a16="http://schemas.microsoft.com/office/drawing/2014/main" id="{9C43FA1F-AAEF-4789-8D33-2EB101F6E7F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49" name="PoljeZBesedilom 448">
          <a:extLst>
            <a:ext uri="{FF2B5EF4-FFF2-40B4-BE49-F238E27FC236}">
              <a16:creationId xmlns:a16="http://schemas.microsoft.com/office/drawing/2014/main" id="{04BB0B4E-637A-41B8-9275-02B62F3BDF5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0" name="PoljeZBesedilom 449">
          <a:extLst>
            <a:ext uri="{FF2B5EF4-FFF2-40B4-BE49-F238E27FC236}">
              <a16:creationId xmlns:a16="http://schemas.microsoft.com/office/drawing/2014/main" id="{7741B5F9-9B22-4373-857A-4E060A78FA0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1" name="PoljeZBesedilom 450">
          <a:extLst>
            <a:ext uri="{FF2B5EF4-FFF2-40B4-BE49-F238E27FC236}">
              <a16:creationId xmlns:a16="http://schemas.microsoft.com/office/drawing/2014/main" id="{D03EF3D6-EF88-4B6A-9695-F24BBB0617C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2" name="PoljeZBesedilom 451">
          <a:extLst>
            <a:ext uri="{FF2B5EF4-FFF2-40B4-BE49-F238E27FC236}">
              <a16:creationId xmlns:a16="http://schemas.microsoft.com/office/drawing/2014/main" id="{042EF831-DEE1-4636-9A8F-C3CC92EFD5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3" name="PoljeZBesedilom 452">
          <a:extLst>
            <a:ext uri="{FF2B5EF4-FFF2-40B4-BE49-F238E27FC236}">
              <a16:creationId xmlns:a16="http://schemas.microsoft.com/office/drawing/2014/main" id="{787D23FF-EB45-4577-8E91-3C96AF93CD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4" name="PoljeZBesedilom 453">
          <a:extLst>
            <a:ext uri="{FF2B5EF4-FFF2-40B4-BE49-F238E27FC236}">
              <a16:creationId xmlns:a16="http://schemas.microsoft.com/office/drawing/2014/main" id="{0D6DC9AA-55AE-462E-8A0F-E0654A760A2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5" name="PoljeZBesedilom 454">
          <a:extLst>
            <a:ext uri="{FF2B5EF4-FFF2-40B4-BE49-F238E27FC236}">
              <a16:creationId xmlns:a16="http://schemas.microsoft.com/office/drawing/2014/main" id="{6B808684-2689-4C4A-B486-A986837012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6" name="PoljeZBesedilom 455">
          <a:extLst>
            <a:ext uri="{FF2B5EF4-FFF2-40B4-BE49-F238E27FC236}">
              <a16:creationId xmlns:a16="http://schemas.microsoft.com/office/drawing/2014/main" id="{B583D49F-A427-4ABB-BD71-E5D1A6058AC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7" name="PoljeZBesedilom 456">
          <a:extLst>
            <a:ext uri="{FF2B5EF4-FFF2-40B4-BE49-F238E27FC236}">
              <a16:creationId xmlns:a16="http://schemas.microsoft.com/office/drawing/2014/main" id="{B8F8211F-0C11-4F40-94B6-1C93416663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8" name="PoljeZBesedilom 457">
          <a:extLst>
            <a:ext uri="{FF2B5EF4-FFF2-40B4-BE49-F238E27FC236}">
              <a16:creationId xmlns:a16="http://schemas.microsoft.com/office/drawing/2014/main" id="{B701A908-5827-4A24-8B7A-8D62823A01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59" name="PoljeZBesedilom 458">
          <a:extLst>
            <a:ext uri="{FF2B5EF4-FFF2-40B4-BE49-F238E27FC236}">
              <a16:creationId xmlns:a16="http://schemas.microsoft.com/office/drawing/2014/main" id="{FD35374E-3C3A-4A3E-919E-D09D843E0E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0" name="PoljeZBesedilom 459">
          <a:extLst>
            <a:ext uri="{FF2B5EF4-FFF2-40B4-BE49-F238E27FC236}">
              <a16:creationId xmlns:a16="http://schemas.microsoft.com/office/drawing/2014/main" id="{C8E6FE76-E108-4B0C-9DF4-AC23C44BCB0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1" name="PoljeZBesedilom 460">
          <a:extLst>
            <a:ext uri="{FF2B5EF4-FFF2-40B4-BE49-F238E27FC236}">
              <a16:creationId xmlns:a16="http://schemas.microsoft.com/office/drawing/2014/main" id="{491B3AA7-9AD8-4F85-94A5-5B9E69C4560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2" name="PoljeZBesedilom 461">
          <a:extLst>
            <a:ext uri="{FF2B5EF4-FFF2-40B4-BE49-F238E27FC236}">
              <a16:creationId xmlns:a16="http://schemas.microsoft.com/office/drawing/2014/main" id="{BDECCA44-2FF6-4950-BAA8-9804F92CB85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3" name="PoljeZBesedilom 462">
          <a:extLst>
            <a:ext uri="{FF2B5EF4-FFF2-40B4-BE49-F238E27FC236}">
              <a16:creationId xmlns:a16="http://schemas.microsoft.com/office/drawing/2014/main" id="{34A49809-E150-4ECA-B2FA-F9FD8C6766C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4" name="PoljeZBesedilom 463">
          <a:extLst>
            <a:ext uri="{FF2B5EF4-FFF2-40B4-BE49-F238E27FC236}">
              <a16:creationId xmlns:a16="http://schemas.microsoft.com/office/drawing/2014/main" id="{A6EC49A3-454B-44B9-8E7F-898CB2695F6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5" name="PoljeZBesedilom 464">
          <a:extLst>
            <a:ext uri="{FF2B5EF4-FFF2-40B4-BE49-F238E27FC236}">
              <a16:creationId xmlns:a16="http://schemas.microsoft.com/office/drawing/2014/main" id="{98A11226-B219-4977-8124-F3BB5E247BC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6" name="PoljeZBesedilom 465">
          <a:extLst>
            <a:ext uri="{FF2B5EF4-FFF2-40B4-BE49-F238E27FC236}">
              <a16:creationId xmlns:a16="http://schemas.microsoft.com/office/drawing/2014/main" id="{AB2EF283-F181-4139-A50D-3129EB78059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7" name="PoljeZBesedilom 466">
          <a:extLst>
            <a:ext uri="{FF2B5EF4-FFF2-40B4-BE49-F238E27FC236}">
              <a16:creationId xmlns:a16="http://schemas.microsoft.com/office/drawing/2014/main" id="{F8E52FC2-D36C-420C-902D-3494D7167D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8" name="PoljeZBesedilom 467">
          <a:extLst>
            <a:ext uri="{FF2B5EF4-FFF2-40B4-BE49-F238E27FC236}">
              <a16:creationId xmlns:a16="http://schemas.microsoft.com/office/drawing/2014/main" id="{469A3CC4-EAF0-4365-A331-CA76918336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69" name="PoljeZBesedilom 468">
          <a:extLst>
            <a:ext uri="{FF2B5EF4-FFF2-40B4-BE49-F238E27FC236}">
              <a16:creationId xmlns:a16="http://schemas.microsoft.com/office/drawing/2014/main" id="{61DD13FB-0FFB-4671-BF0B-A1B1A19828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0" name="PoljeZBesedilom 469">
          <a:extLst>
            <a:ext uri="{FF2B5EF4-FFF2-40B4-BE49-F238E27FC236}">
              <a16:creationId xmlns:a16="http://schemas.microsoft.com/office/drawing/2014/main" id="{FA28C3AC-C61A-457B-A8E6-60F5138308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1" name="PoljeZBesedilom 470">
          <a:extLst>
            <a:ext uri="{FF2B5EF4-FFF2-40B4-BE49-F238E27FC236}">
              <a16:creationId xmlns:a16="http://schemas.microsoft.com/office/drawing/2014/main" id="{C48362E5-AEE3-4586-9858-F079F70F22E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2" name="PoljeZBesedilom 471">
          <a:extLst>
            <a:ext uri="{FF2B5EF4-FFF2-40B4-BE49-F238E27FC236}">
              <a16:creationId xmlns:a16="http://schemas.microsoft.com/office/drawing/2014/main" id="{60D8BC20-D7A1-4F61-B133-DDC03B1DFA5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3" name="PoljeZBesedilom 472">
          <a:extLst>
            <a:ext uri="{FF2B5EF4-FFF2-40B4-BE49-F238E27FC236}">
              <a16:creationId xmlns:a16="http://schemas.microsoft.com/office/drawing/2014/main" id="{A168BAE9-8942-4D4B-AA54-B1D259D37E4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4" name="PoljeZBesedilom 473">
          <a:extLst>
            <a:ext uri="{FF2B5EF4-FFF2-40B4-BE49-F238E27FC236}">
              <a16:creationId xmlns:a16="http://schemas.microsoft.com/office/drawing/2014/main" id="{5DE678C1-CF63-4B6B-94BB-AA46C19DD8F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5" name="PoljeZBesedilom 474">
          <a:extLst>
            <a:ext uri="{FF2B5EF4-FFF2-40B4-BE49-F238E27FC236}">
              <a16:creationId xmlns:a16="http://schemas.microsoft.com/office/drawing/2014/main" id="{49EE60C0-AB55-4349-9017-17DFF55DD0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6" name="PoljeZBesedilom 475">
          <a:extLst>
            <a:ext uri="{FF2B5EF4-FFF2-40B4-BE49-F238E27FC236}">
              <a16:creationId xmlns:a16="http://schemas.microsoft.com/office/drawing/2014/main" id="{0E0C5338-5FF9-4D43-92CD-AF23532A858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7" name="PoljeZBesedilom 476">
          <a:extLst>
            <a:ext uri="{FF2B5EF4-FFF2-40B4-BE49-F238E27FC236}">
              <a16:creationId xmlns:a16="http://schemas.microsoft.com/office/drawing/2014/main" id="{C58FDDC3-ED6E-4001-9C71-669EFCF1D41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8" name="PoljeZBesedilom 477">
          <a:extLst>
            <a:ext uri="{FF2B5EF4-FFF2-40B4-BE49-F238E27FC236}">
              <a16:creationId xmlns:a16="http://schemas.microsoft.com/office/drawing/2014/main" id="{CE73AD2B-A807-47C1-A59B-07936DBDDA4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79" name="PoljeZBesedilom 478">
          <a:extLst>
            <a:ext uri="{FF2B5EF4-FFF2-40B4-BE49-F238E27FC236}">
              <a16:creationId xmlns:a16="http://schemas.microsoft.com/office/drawing/2014/main" id="{7933392E-4E34-45A3-BF9F-5EB30566C7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0" name="PoljeZBesedilom 479">
          <a:extLst>
            <a:ext uri="{FF2B5EF4-FFF2-40B4-BE49-F238E27FC236}">
              <a16:creationId xmlns:a16="http://schemas.microsoft.com/office/drawing/2014/main" id="{8C314387-B30D-4412-96E2-882AF2F8C70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1" name="PoljeZBesedilom 480">
          <a:extLst>
            <a:ext uri="{FF2B5EF4-FFF2-40B4-BE49-F238E27FC236}">
              <a16:creationId xmlns:a16="http://schemas.microsoft.com/office/drawing/2014/main" id="{437881DB-CE70-4C5A-8E19-BCC3B603BD0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2" name="PoljeZBesedilom 481">
          <a:extLst>
            <a:ext uri="{FF2B5EF4-FFF2-40B4-BE49-F238E27FC236}">
              <a16:creationId xmlns:a16="http://schemas.microsoft.com/office/drawing/2014/main" id="{02EDDF65-CDFE-449E-ADF8-6E4776FD12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3" name="PoljeZBesedilom 482">
          <a:extLst>
            <a:ext uri="{FF2B5EF4-FFF2-40B4-BE49-F238E27FC236}">
              <a16:creationId xmlns:a16="http://schemas.microsoft.com/office/drawing/2014/main" id="{816E3422-8CB3-478E-93F7-0D9BB654AFA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4" name="PoljeZBesedilom 483">
          <a:extLst>
            <a:ext uri="{FF2B5EF4-FFF2-40B4-BE49-F238E27FC236}">
              <a16:creationId xmlns:a16="http://schemas.microsoft.com/office/drawing/2014/main" id="{3B3D648E-E32A-42C3-98E4-6D02DDA95F2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5" name="PoljeZBesedilom 484">
          <a:extLst>
            <a:ext uri="{FF2B5EF4-FFF2-40B4-BE49-F238E27FC236}">
              <a16:creationId xmlns:a16="http://schemas.microsoft.com/office/drawing/2014/main" id="{43A64AF4-AFA4-4D74-B4A3-285D82EA6FF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6" name="PoljeZBesedilom 485">
          <a:extLst>
            <a:ext uri="{FF2B5EF4-FFF2-40B4-BE49-F238E27FC236}">
              <a16:creationId xmlns:a16="http://schemas.microsoft.com/office/drawing/2014/main" id="{84C165E4-B15D-4790-A221-0C40E2B362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7" name="PoljeZBesedilom 486">
          <a:extLst>
            <a:ext uri="{FF2B5EF4-FFF2-40B4-BE49-F238E27FC236}">
              <a16:creationId xmlns:a16="http://schemas.microsoft.com/office/drawing/2014/main" id="{519AFB78-B7B5-4EF4-AC89-BD54E67EF78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8" name="PoljeZBesedilom 487">
          <a:extLst>
            <a:ext uri="{FF2B5EF4-FFF2-40B4-BE49-F238E27FC236}">
              <a16:creationId xmlns:a16="http://schemas.microsoft.com/office/drawing/2014/main" id="{94A7F439-144A-48DE-A917-44C549D4D2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89" name="PoljeZBesedilom 488">
          <a:extLst>
            <a:ext uri="{FF2B5EF4-FFF2-40B4-BE49-F238E27FC236}">
              <a16:creationId xmlns:a16="http://schemas.microsoft.com/office/drawing/2014/main" id="{7B9A22FD-DCE5-4726-AA98-DBFB40FA55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0" name="PoljeZBesedilom 489">
          <a:extLst>
            <a:ext uri="{FF2B5EF4-FFF2-40B4-BE49-F238E27FC236}">
              <a16:creationId xmlns:a16="http://schemas.microsoft.com/office/drawing/2014/main" id="{A6BA93B5-5D3B-4F05-BCAC-288FBC7AAA3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1" name="PoljeZBesedilom 490">
          <a:extLst>
            <a:ext uri="{FF2B5EF4-FFF2-40B4-BE49-F238E27FC236}">
              <a16:creationId xmlns:a16="http://schemas.microsoft.com/office/drawing/2014/main" id="{F3893086-6E62-45B5-8295-9C5507A577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2" name="PoljeZBesedilom 491">
          <a:extLst>
            <a:ext uri="{FF2B5EF4-FFF2-40B4-BE49-F238E27FC236}">
              <a16:creationId xmlns:a16="http://schemas.microsoft.com/office/drawing/2014/main" id="{70D5C2E9-27C9-4BF8-B609-5E634766CDD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3" name="PoljeZBesedilom 492">
          <a:extLst>
            <a:ext uri="{FF2B5EF4-FFF2-40B4-BE49-F238E27FC236}">
              <a16:creationId xmlns:a16="http://schemas.microsoft.com/office/drawing/2014/main" id="{3500080B-B06B-4C3A-9FD2-04F5C8625CE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4" name="PoljeZBesedilom 493">
          <a:extLst>
            <a:ext uri="{FF2B5EF4-FFF2-40B4-BE49-F238E27FC236}">
              <a16:creationId xmlns:a16="http://schemas.microsoft.com/office/drawing/2014/main" id="{E89A2822-3FB4-45C5-8392-2B2BDB43E90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5" name="PoljeZBesedilom 494">
          <a:extLst>
            <a:ext uri="{FF2B5EF4-FFF2-40B4-BE49-F238E27FC236}">
              <a16:creationId xmlns:a16="http://schemas.microsoft.com/office/drawing/2014/main" id="{4F13FE3A-D25C-4758-9BB5-87342A399F6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6" name="PoljeZBesedilom 495">
          <a:extLst>
            <a:ext uri="{FF2B5EF4-FFF2-40B4-BE49-F238E27FC236}">
              <a16:creationId xmlns:a16="http://schemas.microsoft.com/office/drawing/2014/main" id="{9BF9F207-D110-42A1-934C-97A197C8FE6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7" name="PoljeZBesedilom 496">
          <a:extLst>
            <a:ext uri="{FF2B5EF4-FFF2-40B4-BE49-F238E27FC236}">
              <a16:creationId xmlns:a16="http://schemas.microsoft.com/office/drawing/2014/main" id="{1B489331-866C-4958-B60C-3ED80DEBF2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8" name="PoljeZBesedilom 497">
          <a:extLst>
            <a:ext uri="{FF2B5EF4-FFF2-40B4-BE49-F238E27FC236}">
              <a16:creationId xmlns:a16="http://schemas.microsoft.com/office/drawing/2014/main" id="{1F3CE164-1FA6-425D-814C-8414EE0CF5B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499" name="PoljeZBesedilom 498">
          <a:extLst>
            <a:ext uri="{FF2B5EF4-FFF2-40B4-BE49-F238E27FC236}">
              <a16:creationId xmlns:a16="http://schemas.microsoft.com/office/drawing/2014/main" id="{D1A8ACFE-6F32-45DC-A9C8-0799C3A6A74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0" name="PoljeZBesedilom 499">
          <a:extLst>
            <a:ext uri="{FF2B5EF4-FFF2-40B4-BE49-F238E27FC236}">
              <a16:creationId xmlns:a16="http://schemas.microsoft.com/office/drawing/2014/main" id="{385195D7-3D1E-41C0-9B42-0427DCD4BF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1" name="PoljeZBesedilom 500">
          <a:extLst>
            <a:ext uri="{FF2B5EF4-FFF2-40B4-BE49-F238E27FC236}">
              <a16:creationId xmlns:a16="http://schemas.microsoft.com/office/drawing/2014/main" id="{256DABD7-5F4A-43D5-9D9F-232A6781D4A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2" name="PoljeZBesedilom 501">
          <a:extLst>
            <a:ext uri="{FF2B5EF4-FFF2-40B4-BE49-F238E27FC236}">
              <a16:creationId xmlns:a16="http://schemas.microsoft.com/office/drawing/2014/main" id="{7C159073-12E2-4178-B0BF-D93ED72E8B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3" name="PoljeZBesedilom 502">
          <a:extLst>
            <a:ext uri="{FF2B5EF4-FFF2-40B4-BE49-F238E27FC236}">
              <a16:creationId xmlns:a16="http://schemas.microsoft.com/office/drawing/2014/main" id="{4C5DEC5B-6D65-4C03-AAC7-8926F03C692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4" name="PoljeZBesedilom 503">
          <a:extLst>
            <a:ext uri="{FF2B5EF4-FFF2-40B4-BE49-F238E27FC236}">
              <a16:creationId xmlns:a16="http://schemas.microsoft.com/office/drawing/2014/main" id="{49372226-B1D9-4A2E-A094-BB6A0C7125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5" name="PoljeZBesedilom 504">
          <a:extLst>
            <a:ext uri="{FF2B5EF4-FFF2-40B4-BE49-F238E27FC236}">
              <a16:creationId xmlns:a16="http://schemas.microsoft.com/office/drawing/2014/main" id="{C8851AA7-53B5-453E-BF55-BEB05DC5D1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6" name="PoljeZBesedilom 505">
          <a:extLst>
            <a:ext uri="{FF2B5EF4-FFF2-40B4-BE49-F238E27FC236}">
              <a16:creationId xmlns:a16="http://schemas.microsoft.com/office/drawing/2014/main" id="{BD474290-B909-40F3-948A-D76473997F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7" name="PoljeZBesedilom 506">
          <a:extLst>
            <a:ext uri="{FF2B5EF4-FFF2-40B4-BE49-F238E27FC236}">
              <a16:creationId xmlns:a16="http://schemas.microsoft.com/office/drawing/2014/main" id="{3C736529-DF56-4127-93C1-834945A7B1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8" name="PoljeZBesedilom 507">
          <a:extLst>
            <a:ext uri="{FF2B5EF4-FFF2-40B4-BE49-F238E27FC236}">
              <a16:creationId xmlns:a16="http://schemas.microsoft.com/office/drawing/2014/main" id="{C8C274D1-547B-4085-B0E1-F79854B59F8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09" name="PoljeZBesedilom 508">
          <a:extLst>
            <a:ext uri="{FF2B5EF4-FFF2-40B4-BE49-F238E27FC236}">
              <a16:creationId xmlns:a16="http://schemas.microsoft.com/office/drawing/2014/main" id="{2EF5A732-E42A-414E-8F0A-17D34F84621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0" name="PoljeZBesedilom 509">
          <a:extLst>
            <a:ext uri="{FF2B5EF4-FFF2-40B4-BE49-F238E27FC236}">
              <a16:creationId xmlns:a16="http://schemas.microsoft.com/office/drawing/2014/main" id="{29300653-62C5-436B-9671-1A25BD8EA1C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1" name="PoljeZBesedilom 510">
          <a:extLst>
            <a:ext uri="{FF2B5EF4-FFF2-40B4-BE49-F238E27FC236}">
              <a16:creationId xmlns:a16="http://schemas.microsoft.com/office/drawing/2014/main" id="{1CDBE7F4-CAD2-48DB-96F1-DB5673C6BE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2" name="PoljeZBesedilom 511">
          <a:extLst>
            <a:ext uri="{FF2B5EF4-FFF2-40B4-BE49-F238E27FC236}">
              <a16:creationId xmlns:a16="http://schemas.microsoft.com/office/drawing/2014/main" id="{43F07331-426B-4DA0-9637-AD01CD2F3F2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3" name="PoljeZBesedilom 512">
          <a:extLst>
            <a:ext uri="{FF2B5EF4-FFF2-40B4-BE49-F238E27FC236}">
              <a16:creationId xmlns:a16="http://schemas.microsoft.com/office/drawing/2014/main" id="{7F000CC9-F7A2-46BB-AE21-2E992CD019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4" name="PoljeZBesedilom 513">
          <a:extLst>
            <a:ext uri="{FF2B5EF4-FFF2-40B4-BE49-F238E27FC236}">
              <a16:creationId xmlns:a16="http://schemas.microsoft.com/office/drawing/2014/main" id="{6E233C2C-00BA-4157-85EC-A1049CAF29F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5" name="PoljeZBesedilom 514">
          <a:extLst>
            <a:ext uri="{FF2B5EF4-FFF2-40B4-BE49-F238E27FC236}">
              <a16:creationId xmlns:a16="http://schemas.microsoft.com/office/drawing/2014/main" id="{AB41F2C8-AFDE-4456-9A30-05CE1DF4ECC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6" name="PoljeZBesedilom 515">
          <a:extLst>
            <a:ext uri="{FF2B5EF4-FFF2-40B4-BE49-F238E27FC236}">
              <a16:creationId xmlns:a16="http://schemas.microsoft.com/office/drawing/2014/main" id="{EC3728EE-03D1-427B-8D9D-7BF7B5133FB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7" name="PoljeZBesedilom 516">
          <a:extLst>
            <a:ext uri="{FF2B5EF4-FFF2-40B4-BE49-F238E27FC236}">
              <a16:creationId xmlns:a16="http://schemas.microsoft.com/office/drawing/2014/main" id="{795F50EE-5001-4E03-9E7B-5805B925AC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8" name="PoljeZBesedilom 517">
          <a:extLst>
            <a:ext uri="{FF2B5EF4-FFF2-40B4-BE49-F238E27FC236}">
              <a16:creationId xmlns:a16="http://schemas.microsoft.com/office/drawing/2014/main" id="{E860E6FC-751B-411F-B7C4-0CE1A06788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19" name="PoljeZBesedilom 518">
          <a:extLst>
            <a:ext uri="{FF2B5EF4-FFF2-40B4-BE49-F238E27FC236}">
              <a16:creationId xmlns:a16="http://schemas.microsoft.com/office/drawing/2014/main" id="{1A8DDF42-58D7-43AE-8A10-3024EB32937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0" name="PoljeZBesedilom 519">
          <a:extLst>
            <a:ext uri="{FF2B5EF4-FFF2-40B4-BE49-F238E27FC236}">
              <a16:creationId xmlns:a16="http://schemas.microsoft.com/office/drawing/2014/main" id="{FF4A2CA4-02AD-4212-9020-D2BA5ED9EA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1" name="PoljeZBesedilom 520">
          <a:extLst>
            <a:ext uri="{FF2B5EF4-FFF2-40B4-BE49-F238E27FC236}">
              <a16:creationId xmlns:a16="http://schemas.microsoft.com/office/drawing/2014/main" id="{3373BEF6-0D3E-453B-A9FD-A42759B2027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2" name="PoljeZBesedilom 521">
          <a:extLst>
            <a:ext uri="{FF2B5EF4-FFF2-40B4-BE49-F238E27FC236}">
              <a16:creationId xmlns:a16="http://schemas.microsoft.com/office/drawing/2014/main" id="{4068ABD5-2438-4726-A93F-A431F5DDBE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3" name="PoljeZBesedilom 522">
          <a:extLst>
            <a:ext uri="{FF2B5EF4-FFF2-40B4-BE49-F238E27FC236}">
              <a16:creationId xmlns:a16="http://schemas.microsoft.com/office/drawing/2014/main" id="{54D9218A-B88F-4D78-8A86-BB2978BF7BD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4" name="PoljeZBesedilom 523">
          <a:extLst>
            <a:ext uri="{FF2B5EF4-FFF2-40B4-BE49-F238E27FC236}">
              <a16:creationId xmlns:a16="http://schemas.microsoft.com/office/drawing/2014/main" id="{D3F4B3BD-6C80-42E5-8478-EFB51A43BB7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5" name="PoljeZBesedilom 524">
          <a:extLst>
            <a:ext uri="{FF2B5EF4-FFF2-40B4-BE49-F238E27FC236}">
              <a16:creationId xmlns:a16="http://schemas.microsoft.com/office/drawing/2014/main" id="{6D4BAE15-DF65-417D-9C8E-FF81A1D9A0E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6" name="PoljeZBesedilom 525">
          <a:extLst>
            <a:ext uri="{FF2B5EF4-FFF2-40B4-BE49-F238E27FC236}">
              <a16:creationId xmlns:a16="http://schemas.microsoft.com/office/drawing/2014/main" id="{80D652CF-7A22-492A-9F52-4D277E5D64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7" name="PoljeZBesedilom 526">
          <a:extLst>
            <a:ext uri="{FF2B5EF4-FFF2-40B4-BE49-F238E27FC236}">
              <a16:creationId xmlns:a16="http://schemas.microsoft.com/office/drawing/2014/main" id="{8E1406CF-CFBF-4495-AB4D-B9298A10CB4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8" name="PoljeZBesedilom 527">
          <a:extLst>
            <a:ext uri="{FF2B5EF4-FFF2-40B4-BE49-F238E27FC236}">
              <a16:creationId xmlns:a16="http://schemas.microsoft.com/office/drawing/2014/main" id="{A1E76985-238A-4254-9BC2-EE03FE86C28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29" name="PoljeZBesedilom 528">
          <a:extLst>
            <a:ext uri="{FF2B5EF4-FFF2-40B4-BE49-F238E27FC236}">
              <a16:creationId xmlns:a16="http://schemas.microsoft.com/office/drawing/2014/main" id="{9808AF20-662C-4995-BAB3-834276B39A2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0" name="PoljeZBesedilom 529">
          <a:extLst>
            <a:ext uri="{FF2B5EF4-FFF2-40B4-BE49-F238E27FC236}">
              <a16:creationId xmlns:a16="http://schemas.microsoft.com/office/drawing/2014/main" id="{21EBEC8B-2C04-4F3E-9C83-C00659967A5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1" name="PoljeZBesedilom 530">
          <a:extLst>
            <a:ext uri="{FF2B5EF4-FFF2-40B4-BE49-F238E27FC236}">
              <a16:creationId xmlns:a16="http://schemas.microsoft.com/office/drawing/2014/main" id="{7B5D169F-FDEE-4D11-8596-E690F239C8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2" name="PoljeZBesedilom 531">
          <a:extLst>
            <a:ext uri="{FF2B5EF4-FFF2-40B4-BE49-F238E27FC236}">
              <a16:creationId xmlns:a16="http://schemas.microsoft.com/office/drawing/2014/main" id="{5AB706D3-07F8-429E-B137-34AFDF71612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3" name="PoljeZBesedilom 532">
          <a:extLst>
            <a:ext uri="{FF2B5EF4-FFF2-40B4-BE49-F238E27FC236}">
              <a16:creationId xmlns:a16="http://schemas.microsoft.com/office/drawing/2014/main" id="{642DA4D6-8A4C-4A54-A7C4-91BE991DC27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4" name="PoljeZBesedilom 533">
          <a:extLst>
            <a:ext uri="{FF2B5EF4-FFF2-40B4-BE49-F238E27FC236}">
              <a16:creationId xmlns:a16="http://schemas.microsoft.com/office/drawing/2014/main" id="{94C08FBE-CAF0-47A8-B3D5-67D5AD57F8B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5" name="PoljeZBesedilom 534">
          <a:extLst>
            <a:ext uri="{FF2B5EF4-FFF2-40B4-BE49-F238E27FC236}">
              <a16:creationId xmlns:a16="http://schemas.microsoft.com/office/drawing/2014/main" id="{2259CA82-37E5-4ABF-9F79-3BA65A4B49C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6" name="PoljeZBesedilom 535">
          <a:extLst>
            <a:ext uri="{FF2B5EF4-FFF2-40B4-BE49-F238E27FC236}">
              <a16:creationId xmlns:a16="http://schemas.microsoft.com/office/drawing/2014/main" id="{A7C48BA8-CCB5-478C-B652-2D019DEE8C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7" name="PoljeZBesedilom 536">
          <a:extLst>
            <a:ext uri="{FF2B5EF4-FFF2-40B4-BE49-F238E27FC236}">
              <a16:creationId xmlns:a16="http://schemas.microsoft.com/office/drawing/2014/main" id="{60F54794-535D-432B-9ED9-9EC776BF5AB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8" name="PoljeZBesedilom 537">
          <a:extLst>
            <a:ext uri="{FF2B5EF4-FFF2-40B4-BE49-F238E27FC236}">
              <a16:creationId xmlns:a16="http://schemas.microsoft.com/office/drawing/2014/main" id="{48C94E27-3E2D-4202-8292-9899FADF20F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39" name="PoljeZBesedilom 538">
          <a:extLst>
            <a:ext uri="{FF2B5EF4-FFF2-40B4-BE49-F238E27FC236}">
              <a16:creationId xmlns:a16="http://schemas.microsoft.com/office/drawing/2014/main" id="{EC6EE2A7-2E0A-4E2F-A7D9-8EB8FC9D12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0" name="PoljeZBesedilom 539">
          <a:extLst>
            <a:ext uri="{FF2B5EF4-FFF2-40B4-BE49-F238E27FC236}">
              <a16:creationId xmlns:a16="http://schemas.microsoft.com/office/drawing/2014/main" id="{6345BF3E-556C-4BBE-B8BB-D002B36B878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1" name="PoljeZBesedilom 540">
          <a:extLst>
            <a:ext uri="{FF2B5EF4-FFF2-40B4-BE49-F238E27FC236}">
              <a16:creationId xmlns:a16="http://schemas.microsoft.com/office/drawing/2014/main" id="{14A8B1C7-A403-4A9E-A2BF-A82CD993F9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2" name="PoljeZBesedilom 541">
          <a:extLst>
            <a:ext uri="{FF2B5EF4-FFF2-40B4-BE49-F238E27FC236}">
              <a16:creationId xmlns:a16="http://schemas.microsoft.com/office/drawing/2014/main" id="{B093075C-35EB-4A4E-9592-834773C6E95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3" name="PoljeZBesedilom 542">
          <a:extLst>
            <a:ext uri="{FF2B5EF4-FFF2-40B4-BE49-F238E27FC236}">
              <a16:creationId xmlns:a16="http://schemas.microsoft.com/office/drawing/2014/main" id="{632972A1-05D1-4795-BA9C-6B48DAF3CA7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4" name="PoljeZBesedilom 543">
          <a:extLst>
            <a:ext uri="{FF2B5EF4-FFF2-40B4-BE49-F238E27FC236}">
              <a16:creationId xmlns:a16="http://schemas.microsoft.com/office/drawing/2014/main" id="{43771711-46E9-482C-8286-B83C4C1382B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5" name="PoljeZBesedilom 544">
          <a:extLst>
            <a:ext uri="{FF2B5EF4-FFF2-40B4-BE49-F238E27FC236}">
              <a16:creationId xmlns:a16="http://schemas.microsoft.com/office/drawing/2014/main" id="{ACB97431-8928-4F68-8AA5-C67F92CD1B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6" name="PoljeZBesedilom 545">
          <a:extLst>
            <a:ext uri="{FF2B5EF4-FFF2-40B4-BE49-F238E27FC236}">
              <a16:creationId xmlns:a16="http://schemas.microsoft.com/office/drawing/2014/main" id="{AB5F54C7-63FD-47C6-A887-4B92579D16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7" name="PoljeZBesedilom 546">
          <a:extLst>
            <a:ext uri="{FF2B5EF4-FFF2-40B4-BE49-F238E27FC236}">
              <a16:creationId xmlns:a16="http://schemas.microsoft.com/office/drawing/2014/main" id="{FB9F9C16-7998-4FAA-B4E5-1E062C3FA2C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8" name="PoljeZBesedilom 547">
          <a:extLst>
            <a:ext uri="{FF2B5EF4-FFF2-40B4-BE49-F238E27FC236}">
              <a16:creationId xmlns:a16="http://schemas.microsoft.com/office/drawing/2014/main" id="{A987AC26-ACB7-4C45-8340-1FD0B227AD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49" name="PoljeZBesedilom 548">
          <a:extLst>
            <a:ext uri="{FF2B5EF4-FFF2-40B4-BE49-F238E27FC236}">
              <a16:creationId xmlns:a16="http://schemas.microsoft.com/office/drawing/2014/main" id="{36FD4284-3D6B-4D68-919D-5DE777D7767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0" name="PoljeZBesedilom 549">
          <a:extLst>
            <a:ext uri="{FF2B5EF4-FFF2-40B4-BE49-F238E27FC236}">
              <a16:creationId xmlns:a16="http://schemas.microsoft.com/office/drawing/2014/main" id="{DFDA11C8-E425-4A7D-BAF8-960C6DB7295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1" name="PoljeZBesedilom 550">
          <a:extLst>
            <a:ext uri="{FF2B5EF4-FFF2-40B4-BE49-F238E27FC236}">
              <a16:creationId xmlns:a16="http://schemas.microsoft.com/office/drawing/2014/main" id="{6E2284D0-FF3C-4B94-B534-DAFE52D6BF0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2" name="PoljeZBesedilom 551">
          <a:extLst>
            <a:ext uri="{FF2B5EF4-FFF2-40B4-BE49-F238E27FC236}">
              <a16:creationId xmlns:a16="http://schemas.microsoft.com/office/drawing/2014/main" id="{64E29A93-1EAD-49A0-8EAE-66B6366BA7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3" name="PoljeZBesedilom 552">
          <a:extLst>
            <a:ext uri="{FF2B5EF4-FFF2-40B4-BE49-F238E27FC236}">
              <a16:creationId xmlns:a16="http://schemas.microsoft.com/office/drawing/2014/main" id="{2F5B9137-F0D2-4A05-B72B-37B574C110C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4" name="PoljeZBesedilom 553">
          <a:extLst>
            <a:ext uri="{FF2B5EF4-FFF2-40B4-BE49-F238E27FC236}">
              <a16:creationId xmlns:a16="http://schemas.microsoft.com/office/drawing/2014/main" id="{3F8B4D49-A0B0-45B9-9B2C-DBAF4C100B8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5" name="PoljeZBesedilom 554">
          <a:extLst>
            <a:ext uri="{FF2B5EF4-FFF2-40B4-BE49-F238E27FC236}">
              <a16:creationId xmlns:a16="http://schemas.microsoft.com/office/drawing/2014/main" id="{15349A76-ABD6-4312-9D58-AE2086A651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6" name="PoljeZBesedilom 555">
          <a:extLst>
            <a:ext uri="{FF2B5EF4-FFF2-40B4-BE49-F238E27FC236}">
              <a16:creationId xmlns:a16="http://schemas.microsoft.com/office/drawing/2014/main" id="{E4F9F79F-6EC7-422B-8F7A-9345BFBE8F3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7" name="PoljeZBesedilom 556">
          <a:extLst>
            <a:ext uri="{FF2B5EF4-FFF2-40B4-BE49-F238E27FC236}">
              <a16:creationId xmlns:a16="http://schemas.microsoft.com/office/drawing/2014/main" id="{78190AD1-DA66-401C-887E-4F2E5263C04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8" name="PoljeZBesedilom 557">
          <a:extLst>
            <a:ext uri="{FF2B5EF4-FFF2-40B4-BE49-F238E27FC236}">
              <a16:creationId xmlns:a16="http://schemas.microsoft.com/office/drawing/2014/main" id="{1B7AE14E-18B9-4187-A202-A93BE160ADF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59" name="PoljeZBesedilom 558">
          <a:extLst>
            <a:ext uri="{FF2B5EF4-FFF2-40B4-BE49-F238E27FC236}">
              <a16:creationId xmlns:a16="http://schemas.microsoft.com/office/drawing/2014/main" id="{CF65123C-1579-4B87-BCE2-D4F9089F0F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0" name="PoljeZBesedilom 559">
          <a:extLst>
            <a:ext uri="{FF2B5EF4-FFF2-40B4-BE49-F238E27FC236}">
              <a16:creationId xmlns:a16="http://schemas.microsoft.com/office/drawing/2014/main" id="{37E11A91-C099-4B18-B4DB-F83A9ACCA49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1" name="PoljeZBesedilom 560">
          <a:extLst>
            <a:ext uri="{FF2B5EF4-FFF2-40B4-BE49-F238E27FC236}">
              <a16:creationId xmlns:a16="http://schemas.microsoft.com/office/drawing/2014/main" id="{FDD11130-F7DB-4B93-B70F-384D91F6E9D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2" name="PoljeZBesedilom 561">
          <a:extLst>
            <a:ext uri="{FF2B5EF4-FFF2-40B4-BE49-F238E27FC236}">
              <a16:creationId xmlns:a16="http://schemas.microsoft.com/office/drawing/2014/main" id="{92E3C811-D09D-44BB-A8F0-A95CBBDE5A9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3" name="PoljeZBesedilom 562">
          <a:extLst>
            <a:ext uri="{FF2B5EF4-FFF2-40B4-BE49-F238E27FC236}">
              <a16:creationId xmlns:a16="http://schemas.microsoft.com/office/drawing/2014/main" id="{D916E7D3-BAF9-4EC1-ABE6-8E1705077A1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4" name="PoljeZBesedilom 563">
          <a:extLst>
            <a:ext uri="{FF2B5EF4-FFF2-40B4-BE49-F238E27FC236}">
              <a16:creationId xmlns:a16="http://schemas.microsoft.com/office/drawing/2014/main" id="{A6D3A56E-220B-4977-8252-5E37E55E63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5" name="PoljeZBesedilom 564">
          <a:extLst>
            <a:ext uri="{FF2B5EF4-FFF2-40B4-BE49-F238E27FC236}">
              <a16:creationId xmlns:a16="http://schemas.microsoft.com/office/drawing/2014/main" id="{1372CB53-4D84-4206-A487-08FA1D00DC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6" name="PoljeZBesedilom 565">
          <a:extLst>
            <a:ext uri="{FF2B5EF4-FFF2-40B4-BE49-F238E27FC236}">
              <a16:creationId xmlns:a16="http://schemas.microsoft.com/office/drawing/2014/main" id="{79EA95D0-6973-433E-AE1A-143C7BD560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7" name="PoljeZBesedilom 566">
          <a:extLst>
            <a:ext uri="{FF2B5EF4-FFF2-40B4-BE49-F238E27FC236}">
              <a16:creationId xmlns:a16="http://schemas.microsoft.com/office/drawing/2014/main" id="{F2BDDB64-6040-4DE4-892A-EEB1A0995E2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8" name="PoljeZBesedilom 567">
          <a:extLst>
            <a:ext uri="{FF2B5EF4-FFF2-40B4-BE49-F238E27FC236}">
              <a16:creationId xmlns:a16="http://schemas.microsoft.com/office/drawing/2014/main" id="{6D14072D-19D1-495A-98AB-71EDE9FA08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69" name="PoljeZBesedilom 568">
          <a:extLst>
            <a:ext uri="{FF2B5EF4-FFF2-40B4-BE49-F238E27FC236}">
              <a16:creationId xmlns:a16="http://schemas.microsoft.com/office/drawing/2014/main" id="{D546C5ED-9809-4D13-8F70-A9861E50CC7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0" name="PoljeZBesedilom 569">
          <a:extLst>
            <a:ext uri="{FF2B5EF4-FFF2-40B4-BE49-F238E27FC236}">
              <a16:creationId xmlns:a16="http://schemas.microsoft.com/office/drawing/2014/main" id="{9F2318B9-7E6C-41AB-BF97-0931FF55145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1" name="PoljeZBesedilom 570">
          <a:extLst>
            <a:ext uri="{FF2B5EF4-FFF2-40B4-BE49-F238E27FC236}">
              <a16:creationId xmlns:a16="http://schemas.microsoft.com/office/drawing/2014/main" id="{844E1914-75F6-441B-B755-B53838E27A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2" name="PoljeZBesedilom 571">
          <a:extLst>
            <a:ext uri="{FF2B5EF4-FFF2-40B4-BE49-F238E27FC236}">
              <a16:creationId xmlns:a16="http://schemas.microsoft.com/office/drawing/2014/main" id="{5D78E993-D337-411C-A024-6E31ECD1204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3" name="PoljeZBesedilom 572">
          <a:extLst>
            <a:ext uri="{FF2B5EF4-FFF2-40B4-BE49-F238E27FC236}">
              <a16:creationId xmlns:a16="http://schemas.microsoft.com/office/drawing/2014/main" id="{CC922F05-8855-45A4-B6C7-7FEEEA6241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4" name="PoljeZBesedilom 573">
          <a:extLst>
            <a:ext uri="{FF2B5EF4-FFF2-40B4-BE49-F238E27FC236}">
              <a16:creationId xmlns:a16="http://schemas.microsoft.com/office/drawing/2014/main" id="{2F7764A7-0AF7-4E2B-BE4B-643FD5C8B2B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5" name="PoljeZBesedilom 574">
          <a:extLst>
            <a:ext uri="{FF2B5EF4-FFF2-40B4-BE49-F238E27FC236}">
              <a16:creationId xmlns:a16="http://schemas.microsoft.com/office/drawing/2014/main" id="{4B91DE83-493D-4F49-B867-9A82B09DC75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6" name="PoljeZBesedilom 575">
          <a:extLst>
            <a:ext uri="{FF2B5EF4-FFF2-40B4-BE49-F238E27FC236}">
              <a16:creationId xmlns:a16="http://schemas.microsoft.com/office/drawing/2014/main" id="{1F0AA656-6B34-47CF-A793-9EF28445C10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7" name="PoljeZBesedilom 576">
          <a:extLst>
            <a:ext uri="{FF2B5EF4-FFF2-40B4-BE49-F238E27FC236}">
              <a16:creationId xmlns:a16="http://schemas.microsoft.com/office/drawing/2014/main" id="{62B9607A-4664-4FE1-A2E0-477BADF2AEE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8" name="PoljeZBesedilom 577">
          <a:extLst>
            <a:ext uri="{FF2B5EF4-FFF2-40B4-BE49-F238E27FC236}">
              <a16:creationId xmlns:a16="http://schemas.microsoft.com/office/drawing/2014/main" id="{54FE47F6-0084-4841-820A-2BB59DDACB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79" name="PoljeZBesedilom 578">
          <a:extLst>
            <a:ext uri="{FF2B5EF4-FFF2-40B4-BE49-F238E27FC236}">
              <a16:creationId xmlns:a16="http://schemas.microsoft.com/office/drawing/2014/main" id="{23B4D69E-C433-47DC-BCC9-052861C8E2B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0" name="PoljeZBesedilom 579">
          <a:extLst>
            <a:ext uri="{FF2B5EF4-FFF2-40B4-BE49-F238E27FC236}">
              <a16:creationId xmlns:a16="http://schemas.microsoft.com/office/drawing/2014/main" id="{64795139-6DBF-46AC-B8B0-DC1EBC25F66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1" name="PoljeZBesedilom 580">
          <a:extLst>
            <a:ext uri="{FF2B5EF4-FFF2-40B4-BE49-F238E27FC236}">
              <a16:creationId xmlns:a16="http://schemas.microsoft.com/office/drawing/2014/main" id="{C559CAD9-4AEA-4164-891C-81A747B9E27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2" name="PoljeZBesedilom 581">
          <a:extLst>
            <a:ext uri="{FF2B5EF4-FFF2-40B4-BE49-F238E27FC236}">
              <a16:creationId xmlns:a16="http://schemas.microsoft.com/office/drawing/2014/main" id="{B90FB641-90F2-4EED-B4AF-EF671F59BC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3" name="PoljeZBesedilom 582">
          <a:extLst>
            <a:ext uri="{FF2B5EF4-FFF2-40B4-BE49-F238E27FC236}">
              <a16:creationId xmlns:a16="http://schemas.microsoft.com/office/drawing/2014/main" id="{2BC4F8F3-6DD3-4377-9F3B-E6C5FC978F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4" name="PoljeZBesedilom 583">
          <a:extLst>
            <a:ext uri="{FF2B5EF4-FFF2-40B4-BE49-F238E27FC236}">
              <a16:creationId xmlns:a16="http://schemas.microsoft.com/office/drawing/2014/main" id="{60D74890-62A7-45B2-B65D-2F5C8E5A2C0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5" name="PoljeZBesedilom 584">
          <a:extLst>
            <a:ext uri="{FF2B5EF4-FFF2-40B4-BE49-F238E27FC236}">
              <a16:creationId xmlns:a16="http://schemas.microsoft.com/office/drawing/2014/main" id="{9E47DEA6-B722-42DC-B48E-CCF19D4212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6" name="PoljeZBesedilom 585">
          <a:extLst>
            <a:ext uri="{FF2B5EF4-FFF2-40B4-BE49-F238E27FC236}">
              <a16:creationId xmlns:a16="http://schemas.microsoft.com/office/drawing/2014/main" id="{16E98920-2F86-48DB-88DD-485F3CFAB0A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7" name="PoljeZBesedilom 586">
          <a:extLst>
            <a:ext uri="{FF2B5EF4-FFF2-40B4-BE49-F238E27FC236}">
              <a16:creationId xmlns:a16="http://schemas.microsoft.com/office/drawing/2014/main" id="{2F61D0AB-2152-4BB7-AB89-81CE895A9FB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8" name="PoljeZBesedilom 587">
          <a:extLst>
            <a:ext uri="{FF2B5EF4-FFF2-40B4-BE49-F238E27FC236}">
              <a16:creationId xmlns:a16="http://schemas.microsoft.com/office/drawing/2014/main" id="{93FF49E9-4544-4DB1-9EC0-C38268086A0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89" name="PoljeZBesedilom 588">
          <a:extLst>
            <a:ext uri="{FF2B5EF4-FFF2-40B4-BE49-F238E27FC236}">
              <a16:creationId xmlns:a16="http://schemas.microsoft.com/office/drawing/2014/main" id="{66BBCBE7-EB12-401B-8616-6453F5341B9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0" name="PoljeZBesedilom 589">
          <a:extLst>
            <a:ext uri="{FF2B5EF4-FFF2-40B4-BE49-F238E27FC236}">
              <a16:creationId xmlns:a16="http://schemas.microsoft.com/office/drawing/2014/main" id="{88ADB8D5-32DA-48D2-B07D-65002727992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1" name="PoljeZBesedilom 590">
          <a:extLst>
            <a:ext uri="{FF2B5EF4-FFF2-40B4-BE49-F238E27FC236}">
              <a16:creationId xmlns:a16="http://schemas.microsoft.com/office/drawing/2014/main" id="{F8D495AF-FEDA-436B-B24B-8769DA08F4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2" name="PoljeZBesedilom 591">
          <a:extLst>
            <a:ext uri="{FF2B5EF4-FFF2-40B4-BE49-F238E27FC236}">
              <a16:creationId xmlns:a16="http://schemas.microsoft.com/office/drawing/2014/main" id="{68371D81-840C-4FC4-B88F-76F34ED40A3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3" name="PoljeZBesedilom 592">
          <a:extLst>
            <a:ext uri="{FF2B5EF4-FFF2-40B4-BE49-F238E27FC236}">
              <a16:creationId xmlns:a16="http://schemas.microsoft.com/office/drawing/2014/main" id="{880CFF35-129F-4091-8765-37B8E494304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4" name="PoljeZBesedilom 593">
          <a:extLst>
            <a:ext uri="{FF2B5EF4-FFF2-40B4-BE49-F238E27FC236}">
              <a16:creationId xmlns:a16="http://schemas.microsoft.com/office/drawing/2014/main" id="{EF5B43FD-22F9-448A-8F55-027426299C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5" name="PoljeZBesedilom 594">
          <a:extLst>
            <a:ext uri="{FF2B5EF4-FFF2-40B4-BE49-F238E27FC236}">
              <a16:creationId xmlns:a16="http://schemas.microsoft.com/office/drawing/2014/main" id="{4BAB0357-44C9-4943-B0CB-66E4004F3D9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6" name="PoljeZBesedilom 595">
          <a:extLst>
            <a:ext uri="{FF2B5EF4-FFF2-40B4-BE49-F238E27FC236}">
              <a16:creationId xmlns:a16="http://schemas.microsoft.com/office/drawing/2014/main" id="{21B1CAD9-A738-41CD-A8C3-BD59459249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7" name="PoljeZBesedilom 596">
          <a:extLst>
            <a:ext uri="{FF2B5EF4-FFF2-40B4-BE49-F238E27FC236}">
              <a16:creationId xmlns:a16="http://schemas.microsoft.com/office/drawing/2014/main" id="{A7D790FE-625B-48FE-950B-C7F5673E35D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8" name="PoljeZBesedilom 597">
          <a:extLst>
            <a:ext uri="{FF2B5EF4-FFF2-40B4-BE49-F238E27FC236}">
              <a16:creationId xmlns:a16="http://schemas.microsoft.com/office/drawing/2014/main" id="{346DE570-80EC-409B-948B-A368CA6250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599" name="PoljeZBesedilom 598">
          <a:extLst>
            <a:ext uri="{FF2B5EF4-FFF2-40B4-BE49-F238E27FC236}">
              <a16:creationId xmlns:a16="http://schemas.microsoft.com/office/drawing/2014/main" id="{F6AF5FA6-8B34-4B9B-ADD7-A9E6C5AC595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0" name="PoljeZBesedilom 599">
          <a:extLst>
            <a:ext uri="{FF2B5EF4-FFF2-40B4-BE49-F238E27FC236}">
              <a16:creationId xmlns:a16="http://schemas.microsoft.com/office/drawing/2014/main" id="{AD195E74-66D3-45EE-93A0-A9EE4C3831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1" name="PoljeZBesedilom 600">
          <a:extLst>
            <a:ext uri="{FF2B5EF4-FFF2-40B4-BE49-F238E27FC236}">
              <a16:creationId xmlns:a16="http://schemas.microsoft.com/office/drawing/2014/main" id="{D4FF2D9D-BA6E-409B-9A24-53C154F3413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2" name="PoljeZBesedilom 601">
          <a:extLst>
            <a:ext uri="{FF2B5EF4-FFF2-40B4-BE49-F238E27FC236}">
              <a16:creationId xmlns:a16="http://schemas.microsoft.com/office/drawing/2014/main" id="{28F51C25-A6D8-4F32-9620-922985D6F8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3" name="PoljeZBesedilom 602">
          <a:extLst>
            <a:ext uri="{FF2B5EF4-FFF2-40B4-BE49-F238E27FC236}">
              <a16:creationId xmlns:a16="http://schemas.microsoft.com/office/drawing/2014/main" id="{AE4F4840-3B91-4B99-ADFA-B0F8E8B66C4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4" name="PoljeZBesedilom 603">
          <a:extLst>
            <a:ext uri="{FF2B5EF4-FFF2-40B4-BE49-F238E27FC236}">
              <a16:creationId xmlns:a16="http://schemas.microsoft.com/office/drawing/2014/main" id="{1D3E36C3-0663-469C-8E57-FA1A583F87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5" name="PoljeZBesedilom 604">
          <a:extLst>
            <a:ext uri="{FF2B5EF4-FFF2-40B4-BE49-F238E27FC236}">
              <a16:creationId xmlns:a16="http://schemas.microsoft.com/office/drawing/2014/main" id="{EE135F1C-EAAF-40C8-B480-DCDE1296A56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6" name="PoljeZBesedilom 605">
          <a:extLst>
            <a:ext uri="{FF2B5EF4-FFF2-40B4-BE49-F238E27FC236}">
              <a16:creationId xmlns:a16="http://schemas.microsoft.com/office/drawing/2014/main" id="{C57F13AD-031E-4CA3-86AB-2C3F1FCCDB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7" name="PoljeZBesedilom 606">
          <a:extLst>
            <a:ext uri="{FF2B5EF4-FFF2-40B4-BE49-F238E27FC236}">
              <a16:creationId xmlns:a16="http://schemas.microsoft.com/office/drawing/2014/main" id="{5B638AB1-DAAC-4C50-B7E6-B069F8BA3D7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8" name="PoljeZBesedilom 607">
          <a:extLst>
            <a:ext uri="{FF2B5EF4-FFF2-40B4-BE49-F238E27FC236}">
              <a16:creationId xmlns:a16="http://schemas.microsoft.com/office/drawing/2014/main" id="{AAA67F7A-466E-4C76-B160-C308E5C5BC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09" name="PoljeZBesedilom 608">
          <a:extLst>
            <a:ext uri="{FF2B5EF4-FFF2-40B4-BE49-F238E27FC236}">
              <a16:creationId xmlns:a16="http://schemas.microsoft.com/office/drawing/2014/main" id="{C3E73873-9441-479B-9064-7081ED0F01B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0" name="PoljeZBesedilom 609">
          <a:extLst>
            <a:ext uri="{FF2B5EF4-FFF2-40B4-BE49-F238E27FC236}">
              <a16:creationId xmlns:a16="http://schemas.microsoft.com/office/drawing/2014/main" id="{FAA50CEA-138E-4B85-AB6C-2A716ECF1BC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1" name="PoljeZBesedilom 610">
          <a:extLst>
            <a:ext uri="{FF2B5EF4-FFF2-40B4-BE49-F238E27FC236}">
              <a16:creationId xmlns:a16="http://schemas.microsoft.com/office/drawing/2014/main" id="{9B854A8E-7CB8-438D-8938-BA91A61890E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2" name="PoljeZBesedilom 611">
          <a:extLst>
            <a:ext uri="{FF2B5EF4-FFF2-40B4-BE49-F238E27FC236}">
              <a16:creationId xmlns:a16="http://schemas.microsoft.com/office/drawing/2014/main" id="{FB649CBE-2B53-4DB5-854B-DA55F3F786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3" name="PoljeZBesedilom 612">
          <a:extLst>
            <a:ext uri="{FF2B5EF4-FFF2-40B4-BE49-F238E27FC236}">
              <a16:creationId xmlns:a16="http://schemas.microsoft.com/office/drawing/2014/main" id="{8790794C-24E3-4708-8CEC-7F31772803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4" name="PoljeZBesedilom 613">
          <a:extLst>
            <a:ext uri="{FF2B5EF4-FFF2-40B4-BE49-F238E27FC236}">
              <a16:creationId xmlns:a16="http://schemas.microsoft.com/office/drawing/2014/main" id="{5BEE51AF-0A91-46A6-B675-257D52135C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5" name="PoljeZBesedilom 614">
          <a:extLst>
            <a:ext uri="{FF2B5EF4-FFF2-40B4-BE49-F238E27FC236}">
              <a16:creationId xmlns:a16="http://schemas.microsoft.com/office/drawing/2014/main" id="{5AFF769A-1354-46A8-A9DE-C60C28CB67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6" name="PoljeZBesedilom 615">
          <a:extLst>
            <a:ext uri="{FF2B5EF4-FFF2-40B4-BE49-F238E27FC236}">
              <a16:creationId xmlns:a16="http://schemas.microsoft.com/office/drawing/2014/main" id="{06886598-4D61-4601-AA2C-F17C5CD927E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7" name="PoljeZBesedilom 616">
          <a:extLst>
            <a:ext uri="{FF2B5EF4-FFF2-40B4-BE49-F238E27FC236}">
              <a16:creationId xmlns:a16="http://schemas.microsoft.com/office/drawing/2014/main" id="{508C256B-0F22-4308-97CE-9C71F9AB3F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8" name="PoljeZBesedilom 617">
          <a:extLst>
            <a:ext uri="{FF2B5EF4-FFF2-40B4-BE49-F238E27FC236}">
              <a16:creationId xmlns:a16="http://schemas.microsoft.com/office/drawing/2014/main" id="{E4F66C6B-ECB7-4BC1-8F3E-8A530BBA299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19" name="PoljeZBesedilom 618">
          <a:extLst>
            <a:ext uri="{FF2B5EF4-FFF2-40B4-BE49-F238E27FC236}">
              <a16:creationId xmlns:a16="http://schemas.microsoft.com/office/drawing/2014/main" id="{FB50A13D-7DF7-455D-B680-E107A66DEA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0" name="PoljeZBesedilom 619">
          <a:extLst>
            <a:ext uri="{FF2B5EF4-FFF2-40B4-BE49-F238E27FC236}">
              <a16:creationId xmlns:a16="http://schemas.microsoft.com/office/drawing/2014/main" id="{758DA53A-61C2-48FD-94A6-10B65818F4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1" name="PoljeZBesedilom 620">
          <a:extLst>
            <a:ext uri="{FF2B5EF4-FFF2-40B4-BE49-F238E27FC236}">
              <a16:creationId xmlns:a16="http://schemas.microsoft.com/office/drawing/2014/main" id="{9354B0B9-11F7-441D-929E-D334E85036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2" name="PoljeZBesedilom 621">
          <a:extLst>
            <a:ext uri="{FF2B5EF4-FFF2-40B4-BE49-F238E27FC236}">
              <a16:creationId xmlns:a16="http://schemas.microsoft.com/office/drawing/2014/main" id="{5C116C61-D253-483F-A1B4-8ABBAB0636F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3" name="PoljeZBesedilom 622">
          <a:extLst>
            <a:ext uri="{FF2B5EF4-FFF2-40B4-BE49-F238E27FC236}">
              <a16:creationId xmlns:a16="http://schemas.microsoft.com/office/drawing/2014/main" id="{849561A7-4DB9-4711-88B8-6ADDC3AA52C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4" name="PoljeZBesedilom 623">
          <a:extLst>
            <a:ext uri="{FF2B5EF4-FFF2-40B4-BE49-F238E27FC236}">
              <a16:creationId xmlns:a16="http://schemas.microsoft.com/office/drawing/2014/main" id="{CA2CCA82-9604-4E0F-A297-83518D7190F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5" name="PoljeZBesedilom 624">
          <a:extLst>
            <a:ext uri="{FF2B5EF4-FFF2-40B4-BE49-F238E27FC236}">
              <a16:creationId xmlns:a16="http://schemas.microsoft.com/office/drawing/2014/main" id="{D5A320E8-4CD1-47D7-8258-BF846AF471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6" name="PoljeZBesedilom 625">
          <a:extLst>
            <a:ext uri="{FF2B5EF4-FFF2-40B4-BE49-F238E27FC236}">
              <a16:creationId xmlns:a16="http://schemas.microsoft.com/office/drawing/2014/main" id="{FA4DB8E0-9827-4F47-9BC1-49CAD6484B7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7" name="PoljeZBesedilom 626">
          <a:extLst>
            <a:ext uri="{FF2B5EF4-FFF2-40B4-BE49-F238E27FC236}">
              <a16:creationId xmlns:a16="http://schemas.microsoft.com/office/drawing/2014/main" id="{49582679-C561-43A5-8F7C-CD2CE71E384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8" name="PoljeZBesedilom 627">
          <a:extLst>
            <a:ext uri="{FF2B5EF4-FFF2-40B4-BE49-F238E27FC236}">
              <a16:creationId xmlns:a16="http://schemas.microsoft.com/office/drawing/2014/main" id="{7CAB82C5-FE59-41F4-B5E0-544476D6571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29" name="PoljeZBesedilom 628">
          <a:extLst>
            <a:ext uri="{FF2B5EF4-FFF2-40B4-BE49-F238E27FC236}">
              <a16:creationId xmlns:a16="http://schemas.microsoft.com/office/drawing/2014/main" id="{2EAB598B-47A8-434C-80D1-F02CCF1ED6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0" name="PoljeZBesedilom 629">
          <a:extLst>
            <a:ext uri="{FF2B5EF4-FFF2-40B4-BE49-F238E27FC236}">
              <a16:creationId xmlns:a16="http://schemas.microsoft.com/office/drawing/2014/main" id="{4273B9BF-E4BE-400D-9325-21A5C0C180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1" name="PoljeZBesedilom 630">
          <a:extLst>
            <a:ext uri="{FF2B5EF4-FFF2-40B4-BE49-F238E27FC236}">
              <a16:creationId xmlns:a16="http://schemas.microsoft.com/office/drawing/2014/main" id="{FFB4B46D-0A26-4CB0-B135-97F6629C0E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2" name="PoljeZBesedilom 631">
          <a:extLst>
            <a:ext uri="{FF2B5EF4-FFF2-40B4-BE49-F238E27FC236}">
              <a16:creationId xmlns:a16="http://schemas.microsoft.com/office/drawing/2014/main" id="{660E0B93-CAC2-41ED-BD65-86E5F1EEF6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3" name="PoljeZBesedilom 632">
          <a:extLst>
            <a:ext uri="{FF2B5EF4-FFF2-40B4-BE49-F238E27FC236}">
              <a16:creationId xmlns:a16="http://schemas.microsoft.com/office/drawing/2014/main" id="{F6FA7654-6B26-49A3-80D8-4D2BD5C3C0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4" name="PoljeZBesedilom 633">
          <a:extLst>
            <a:ext uri="{FF2B5EF4-FFF2-40B4-BE49-F238E27FC236}">
              <a16:creationId xmlns:a16="http://schemas.microsoft.com/office/drawing/2014/main" id="{9BF20E12-5145-4E5B-BA62-2C33535AD3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5" name="PoljeZBesedilom 634">
          <a:extLst>
            <a:ext uri="{FF2B5EF4-FFF2-40B4-BE49-F238E27FC236}">
              <a16:creationId xmlns:a16="http://schemas.microsoft.com/office/drawing/2014/main" id="{2B90A3B9-479F-4218-8AD7-3FCE4F947B0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6" name="PoljeZBesedilom 635">
          <a:extLst>
            <a:ext uri="{FF2B5EF4-FFF2-40B4-BE49-F238E27FC236}">
              <a16:creationId xmlns:a16="http://schemas.microsoft.com/office/drawing/2014/main" id="{B26E852F-E05D-4579-8386-DC29C33C051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7" name="PoljeZBesedilom 636">
          <a:extLst>
            <a:ext uri="{FF2B5EF4-FFF2-40B4-BE49-F238E27FC236}">
              <a16:creationId xmlns:a16="http://schemas.microsoft.com/office/drawing/2014/main" id="{3C73DC18-61BC-40DD-B1C8-32D4AA09B7C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8" name="PoljeZBesedilom 637">
          <a:extLst>
            <a:ext uri="{FF2B5EF4-FFF2-40B4-BE49-F238E27FC236}">
              <a16:creationId xmlns:a16="http://schemas.microsoft.com/office/drawing/2014/main" id="{7D30CD41-8819-4197-A6FE-2FCFBAF30B3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39" name="PoljeZBesedilom 638">
          <a:extLst>
            <a:ext uri="{FF2B5EF4-FFF2-40B4-BE49-F238E27FC236}">
              <a16:creationId xmlns:a16="http://schemas.microsoft.com/office/drawing/2014/main" id="{E203EE9C-7F47-4333-9919-549E4D7DA73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0" name="PoljeZBesedilom 639">
          <a:extLst>
            <a:ext uri="{FF2B5EF4-FFF2-40B4-BE49-F238E27FC236}">
              <a16:creationId xmlns:a16="http://schemas.microsoft.com/office/drawing/2014/main" id="{8C63AB5C-EDBE-4556-8788-7948696AD6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1" name="PoljeZBesedilom 640">
          <a:extLst>
            <a:ext uri="{FF2B5EF4-FFF2-40B4-BE49-F238E27FC236}">
              <a16:creationId xmlns:a16="http://schemas.microsoft.com/office/drawing/2014/main" id="{87974A8E-5B5F-4931-8AB3-5E49F2C996D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2" name="PoljeZBesedilom 641">
          <a:extLst>
            <a:ext uri="{FF2B5EF4-FFF2-40B4-BE49-F238E27FC236}">
              <a16:creationId xmlns:a16="http://schemas.microsoft.com/office/drawing/2014/main" id="{AB884D8D-828A-454A-8EF4-FC7CC3D1C2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3" name="PoljeZBesedilom 642">
          <a:extLst>
            <a:ext uri="{FF2B5EF4-FFF2-40B4-BE49-F238E27FC236}">
              <a16:creationId xmlns:a16="http://schemas.microsoft.com/office/drawing/2014/main" id="{74CB7878-9EA3-4FD8-8FFD-5E8E54C674C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4" name="PoljeZBesedilom 643">
          <a:extLst>
            <a:ext uri="{FF2B5EF4-FFF2-40B4-BE49-F238E27FC236}">
              <a16:creationId xmlns:a16="http://schemas.microsoft.com/office/drawing/2014/main" id="{CEF7F85B-6813-444C-8608-9F3995ADF60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5" name="PoljeZBesedilom 644">
          <a:extLst>
            <a:ext uri="{FF2B5EF4-FFF2-40B4-BE49-F238E27FC236}">
              <a16:creationId xmlns:a16="http://schemas.microsoft.com/office/drawing/2014/main" id="{D9E90990-F3E3-448E-9BA7-55475003510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6" name="PoljeZBesedilom 645">
          <a:extLst>
            <a:ext uri="{FF2B5EF4-FFF2-40B4-BE49-F238E27FC236}">
              <a16:creationId xmlns:a16="http://schemas.microsoft.com/office/drawing/2014/main" id="{CE42AAA7-E648-4AAD-AE8C-43DBAF108A0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7" name="PoljeZBesedilom 646">
          <a:extLst>
            <a:ext uri="{FF2B5EF4-FFF2-40B4-BE49-F238E27FC236}">
              <a16:creationId xmlns:a16="http://schemas.microsoft.com/office/drawing/2014/main" id="{7BAAD29E-40EB-4D64-9426-77928626DF0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8" name="PoljeZBesedilom 647">
          <a:extLst>
            <a:ext uri="{FF2B5EF4-FFF2-40B4-BE49-F238E27FC236}">
              <a16:creationId xmlns:a16="http://schemas.microsoft.com/office/drawing/2014/main" id="{88405922-C75D-4A52-AB26-512831D1C7E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49" name="PoljeZBesedilom 648">
          <a:extLst>
            <a:ext uri="{FF2B5EF4-FFF2-40B4-BE49-F238E27FC236}">
              <a16:creationId xmlns:a16="http://schemas.microsoft.com/office/drawing/2014/main" id="{D7B26F49-26A8-4BA4-9413-3593DC1E29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0" name="PoljeZBesedilom 649">
          <a:extLst>
            <a:ext uri="{FF2B5EF4-FFF2-40B4-BE49-F238E27FC236}">
              <a16:creationId xmlns:a16="http://schemas.microsoft.com/office/drawing/2014/main" id="{550D6876-B1FD-4321-BD60-C20A1EF12BC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1" name="PoljeZBesedilom 650">
          <a:extLst>
            <a:ext uri="{FF2B5EF4-FFF2-40B4-BE49-F238E27FC236}">
              <a16:creationId xmlns:a16="http://schemas.microsoft.com/office/drawing/2014/main" id="{60B5D573-340E-4F09-8711-883D7B73013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2" name="PoljeZBesedilom 651">
          <a:extLst>
            <a:ext uri="{FF2B5EF4-FFF2-40B4-BE49-F238E27FC236}">
              <a16:creationId xmlns:a16="http://schemas.microsoft.com/office/drawing/2014/main" id="{EE8D1CDF-C52E-4E6D-9833-3110E7F5D74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3" name="PoljeZBesedilom 652">
          <a:extLst>
            <a:ext uri="{FF2B5EF4-FFF2-40B4-BE49-F238E27FC236}">
              <a16:creationId xmlns:a16="http://schemas.microsoft.com/office/drawing/2014/main" id="{2FFDB11B-D1B7-4453-8F04-6B9595CB18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4" name="PoljeZBesedilom 653">
          <a:extLst>
            <a:ext uri="{FF2B5EF4-FFF2-40B4-BE49-F238E27FC236}">
              <a16:creationId xmlns:a16="http://schemas.microsoft.com/office/drawing/2014/main" id="{F7D86300-7D62-4CC1-B8B9-7CD5D0E21C8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5" name="PoljeZBesedilom 654">
          <a:extLst>
            <a:ext uri="{FF2B5EF4-FFF2-40B4-BE49-F238E27FC236}">
              <a16:creationId xmlns:a16="http://schemas.microsoft.com/office/drawing/2014/main" id="{6E449F0F-1888-4A5A-B891-39C6E8BC289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6" name="PoljeZBesedilom 655">
          <a:extLst>
            <a:ext uri="{FF2B5EF4-FFF2-40B4-BE49-F238E27FC236}">
              <a16:creationId xmlns:a16="http://schemas.microsoft.com/office/drawing/2014/main" id="{0C88907E-B7BD-4652-8CDC-28FC9869EC7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7" name="PoljeZBesedilom 656">
          <a:extLst>
            <a:ext uri="{FF2B5EF4-FFF2-40B4-BE49-F238E27FC236}">
              <a16:creationId xmlns:a16="http://schemas.microsoft.com/office/drawing/2014/main" id="{29E7A194-FAAD-4E19-A3BB-EE7A4D9A0A4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8" name="PoljeZBesedilom 657">
          <a:extLst>
            <a:ext uri="{FF2B5EF4-FFF2-40B4-BE49-F238E27FC236}">
              <a16:creationId xmlns:a16="http://schemas.microsoft.com/office/drawing/2014/main" id="{2FE8E1C7-60C4-4777-80FA-75BC980137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59" name="PoljeZBesedilom 658">
          <a:extLst>
            <a:ext uri="{FF2B5EF4-FFF2-40B4-BE49-F238E27FC236}">
              <a16:creationId xmlns:a16="http://schemas.microsoft.com/office/drawing/2014/main" id="{A9D72FE1-316F-449C-B4DE-4081F98AB4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0" name="PoljeZBesedilom 659">
          <a:extLst>
            <a:ext uri="{FF2B5EF4-FFF2-40B4-BE49-F238E27FC236}">
              <a16:creationId xmlns:a16="http://schemas.microsoft.com/office/drawing/2014/main" id="{A13B5A7E-8D7D-4129-82E1-971F4FA0129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1" name="PoljeZBesedilom 660">
          <a:extLst>
            <a:ext uri="{FF2B5EF4-FFF2-40B4-BE49-F238E27FC236}">
              <a16:creationId xmlns:a16="http://schemas.microsoft.com/office/drawing/2014/main" id="{61990C81-8FF5-4CF9-A4E7-E22728D82D5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2" name="PoljeZBesedilom 661">
          <a:extLst>
            <a:ext uri="{FF2B5EF4-FFF2-40B4-BE49-F238E27FC236}">
              <a16:creationId xmlns:a16="http://schemas.microsoft.com/office/drawing/2014/main" id="{D5842352-05F8-4208-ABAF-0E538B39E0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3" name="PoljeZBesedilom 662">
          <a:extLst>
            <a:ext uri="{FF2B5EF4-FFF2-40B4-BE49-F238E27FC236}">
              <a16:creationId xmlns:a16="http://schemas.microsoft.com/office/drawing/2014/main" id="{F07E439D-D72F-4DA6-ADB1-41EE5CCA52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4" name="PoljeZBesedilom 663">
          <a:extLst>
            <a:ext uri="{FF2B5EF4-FFF2-40B4-BE49-F238E27FC236}">
              <a16:creationId xmlns:a16="http://schemas.microsoft.com/office/drawing/2014/main" id="{663C55FD-50C9-4FC5-9155-A99B758B90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5" name="PoljeZBesedilom 664">
          <a:extLst>
            <a:ext uri="{FF2B5EF4-FFF2-40B4-BE49-F238E27FC236}">
              <a16:creationId xmlns:a16="http://schemas.microsoft.com/office/drawing/2014/main" id="{C150DFE5-10A8-47D5-A375-FAF17B3D0D0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6" name="PoljeZBesedilom 665">
          <a:extLst>
            <a:ext uri="{FF2B5EF4-FFF2-40B4-BE49-F238E27FC236}">
              <a16:creationId xmlns:a16="http://schemas.microsoft.com/office/drawing/2014/main" id="{2BAB74BF-BE2C-4014-93F8-950CF23AC0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7" name="PoljeZBesedilom 666">
          <a:extLst>
            <a:ext uri="{FF2B5EF4-FFF2-40B4-BE49-F238E27FC236}">
              <a16:creationId xmlns:a16="http://schemas.microsoft.com/office/drawing/2014/main" id="{953AAC66-E05D-4EA5-B766-768B3F8BF0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8" name="PoljeZBesedilom 667">
          <a:extLst>
            <a:ext uri="{FF2B5EF4-FFF2-40B4-BE49-F238E27FC236}">
              <a16:creationId xmlns:a16="http://schemas.microsoft.com/office/drawing/2014/main" id="{9A1B5BF1-582B-468B-8778-DDB0F2CD0C1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69" name="PoljeZBesedilom 668">
          <a:extLst>
            <a:ext uri="{FF2B5EF4-FFF2-40B4-BE49-F238E27FC236}">
              <a16:creationId xmlns:a16="http://schemas.microsoft.com/office/drawing/2014/main" id="{AB2573B6-A04A-4EAF-9764-05DA51F2A5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0" name="PoljeZBesedilom 669">
          <a:extLst>
            <a:ext uri="{FF2B5EF4-FFF2-40B4-BE49-F238E27FC236}">
              <a16:creationId xmlns:a16="http://schemas.microsoft.com/office/drawing/2014/main" id="{25B550BB-B7DF-4158-AE74-E3C72863D5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1" name="PoljeZBesedilom 670">
          <a:extLst>
            <a:ext uri="{FF2B5EF4-FFF2-40B4-BE49-F238E27FC236}">
              <a16:creationId xmlns:a16="http://schemas.microsoft.com/office/drawing/2014/main" id="{10D0E43D-6F1D-4B55-BE2E-7D132CC31B0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2" name="PoljeZBesedilom 671">
          <a:extLst>
            <a:ext uri="{FF2B5EF4-FFF2-40B4-BE49-F238E27FC236}">
              <a16:creationId xmlns:a16="http://schemas.microsoft.com/office/drawing/2014/main" id="{63F6A247-F982-4087-8A74-7D3BF0C7019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3" name="PoljeZBesedilom 672">
          <a:extLst>
            <a:ext uri="{FF2B5EF4-FFF2-40B4-BE49-F238E27FC236}">
              <a16:creationId xmlns:a16="http://schemas.microsoft.com/office/drawing/2014/main" id="{AFA07C6F-6405-447E-BEA9-C824F061042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4" name="PoljeZBesedilom 673">
          <a:extLst>
            <a:ext uri="{FF2B5EF4-FFF2-40B4-BE49-F238E27FC236}">
              <a16:creationId xmlns:a16="http://schemas.microsoft.com/office/drawing/2014/main" id="{8C653F4C-7E40-4EC5-B9D1-2813A58ECB9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5" name="PoljeZBesedilom 674">
          <a:extLst>
            <a:ext uri="{FF2B5EF4-FFF2-40B4-BE49-F238E27FC236}">
              <a16:creationId xmlns:a16="http://schemas.microsoft.com/office/drawing/2014/main" id="{C5E8D061-4902-4728-95A6-09BB76CC06E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6" name="PoljeZBesedilom 675">
          <a:extLst>
            <a:ext uri="{FF2B5EF4-FFF2-40B4-BE49-F238E27FC236}">
              <a16:creationId xmlns:a16="http://schemas.microsoft.com/office/drawing/2014/main" id="{6B8450C9-4F82-4A93-9CAC-A805258D68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677" name="PoljeZBesedilom 676">
          <a:extLst>
            <a:ext uri="{FF2B5EF4-FFF2-40B4-BE49-F238E27FC236}">
              <a16:creationId xmlns:a16="http://schemas.microsoft.com/office/drawing/2014/main" id="{CF426A0C-100B-4AC1-9619-80D4B975ADE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153</xdr:row>
      <xdr:rowOff>0</xdr:rowOff>
    </xdr:from>
    <xdr:ext cx="65" cy="172227"/>
    <xdr:sp macro="" textlink="">
      <xdr:nvSpPr>
        <xdr:cNvPr id="678" name="PoljeZBesedilom 677">
          <a:extLst>
            <a:ext uri="{FF2B5EF4-FFF2-40B4-BE49-F238E27FC236}">
              <a16:creationId xmlns:a16="http://schemas.microsoft.com/office/drawing/2014/main" id="{D31519CE-097A-4EA1-8883-F3C420781AC7}"/>
            </a:ext>
          </a:extLst>
        </xdr:cNvPr>
        <xdr:cNvSpPr txBox="1"/>
      </xdr:nvSpPr>
      <xdr:spPr>
        <a:xfrm>
          <a:off x="6610350" y="7574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153</xdr:row>
      <xdr:rowOff>0</xdr:rowOff>
    </xdr:from>
    <xdr:ext cx="65" cy="172227"/>
    <xdr:sp macro="" textlink="">
      <xdr:nvSpPr>
        <xdr:cNvPr id="679" name="PoljeZBesedilom 678">
          <a:extLst>
            <a:ext uri="{FF2B5EF4-FFF2-40B4-BE49-F238E27FC236}">
              <a16:creationId xmlns:a16="http://schemas.microsoft.com/office/drawing/2014/main" id="{1F095F76-015B-45A3-8778-530573826B63}"/>
            </a:ext>
          </a:extLst>
        </xdr:cNvPr>
        <xdr:cNvSpPr txBox="1"/>
      </xdr:nvSpPr>
      <xdr:spPr>
        <a:xfrm>
          <a:off x="6610350" y="7574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0" name="PoljeZBesedilom 679">
          <a:extLst>
            <a:ext uri="{FF2B5EF4-FFF2-40B4-BE49-F238E27FC236}">
              <a16:creationId xmlns:a16="http://schemas.microsoft.com/office/drawing/2014/main" id="{943E3BB3-F476-4ED6-98D9-5F9D2B09677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1" name="PoljeZBesedilom 680">
          <a:extLst>
            <a:ext uri="{FF2B5EF4-FFF2-40B4-BE49-F238E27FC236}">
              <a16:creationId xmlns:a16="http://schemas.microsoft.com/office/drawing/2014/main" id="{CE55F337-F07F-4483-990B-0A9D66E7236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2" name="PoljeZBesedilom 681">
          <a:extLst>
            <a:ext uri="{FF2B5EF4-FFF2-40B4-BE49-F238E27FC236}">
              <a16:creationId xmlns:a16="http://schemas.microsoft.com/office/drawing/2014/main" id="{168E5D29-D20B-4182-B737-040E4F78468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3" name="PoljeZBesedilom 682">
          <a:extLst>
            <a:ext uri="{FF2B5EF4-FFF2-40B4-BE49-F238E27FC236}">
              <a16:creationId xmlns:a16="http://schemas.microsoft.com/office/drawing/2014/main" id="{5FE660DE-5FF1-45F4-B562-DBBEA179D36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4" name="PoljeZBesedilom 683">
          <a:extLst>
            <a:ext uri="{FF2B5EF4-FFF2-40B4-BE49-F238E27FC236}">
              <a16:creationId xmlns:a16="http://schemas.microsoft.com/office/drawing/2014/main" id="{4DCB34FA-92FC-4865-8F4E-F2B767FC7BB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5" name="PoljeZBesedilom 684">
          <a:extLst>
            <a:ext uri="{FF2B5EF4-FFF2-40B4-BE49-F238E27FC236}">
              <a16:creationId xmlns:a16="http://schemas.microsoft.com/office/drawing/2014/main" id="{0B17FECB-4C80-4498-B980-7F2E4A025D9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6" name="PoljeZBesedilom 685">
          <a:extLst>
            <a:ext uri="{FF2B5EF4-FFF2-40B4-BE49-F238E27FC236}">
              <a16:creationId xmlns:a16="http://schemas.microsoft.com/office/drawing/2014/main" id="{701DFD0A-B199-4318-B6A2-E53332E1E11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7" name="PoljeZBesedilom 686">
          <a:extLst>
            <a:ext uri="{FF2B5EF4-FFF2-40B4-BE49-F238E27FC236}">
              <a16:creationId xmlns:a16="http://schemas.microsoft.com/office/drawing/2014/main" id="{5E7A43E9-9C66-45BA-8677-36A6568DFCF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8" name="PoljeZBesedilom 687">
          <a:extLst>
            <a:ext uri="{FF2B5EF4-FFF2-40B4-BE49-F238E27FC236}">
              <a16:creationId xmlns:a16="http://schemas.microsoft.com/office/drawing/2014/main" id="{449E40DA-1619-40B1-8EFA-10782001362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89" name="PoljeZBesedilom 688">
          <a:extLst>
            <a:ext uri="{FF2B5EF4-FFF2-40B4-BE49-F238E27FC236}">
              <a16:creationId xmlns:a16="http://schemas.microsoft.com/office/drawing/2014/main" id="{B086F6E4-7827-4D08-8150-E3F97EB39D3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0" name="PoljeZBesedilom 689">
          <a:extLst>
            <a:ext uri="{FF2B5EF4-FFF2-40B4-BE49-F238E27FC236}">
              <a16:creationId xmlns:a16="http://schemas.microsoft.com/office/drawing/2014/main" id="{8BE73D1B-09D9-47AB-A92E-5450AFCD245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1" name="PoljeZBesedilom 690">
          <a:extLst>
            <a:ext uri="{FF2B5EF4-FFF2-40B4-BE49-F238E27FC236}">
              <a16:creationId xmlns:a16="http://schemas.microsoft.com/office/drawing/2014/main" id="{7443CBD4-D555-4F1E-A32F-33E9B923D71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2" name="PoljeZBesedilom 691">
          <a:extLst>
            <a:ext uri="{FF2B5EF4-FFF2-40B4-BE49-F238E27FC236}">
              <a16:creationId xmlns:a16="http://schemas.microsoft.com/office/drawing/2014/main" id="{EEFC3FDE-0F4A-4CD7-BA62-4BEC6502DC4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3" name="PoljeZBesedilom 692">
          <a:extLst>
            <a:ext uri="{FF2B5EF4-FFF2-40B4-BE49-F238E27FC236}">
              <a16:creationId xmlns:a16="http://schemas.microsoft.com/office/drawing/2014/main" id="{C85677FC-3A2D-40DD-BEB3-63D2502F104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4" name="PoljeZBesedilom 693">
          <a:extLst>
            <a:ext uri="{FF2B5EF4-FFF2-40B4-BE49-F238E27FC236}">
              <a16:creationId xmlns:a16="http://schemas.microsoft.com/office/drawing/2014/main" id="{F80589F4-BDD5-4177-8F34-638FF784700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5" name="PoljeZBesedilom 694">
          <a:extLst>
            <a:ext uri="{FF2B5EF4-FFF2-40B4-BE49-F238E27FC236}">
              <a16:creationId xmlns:a16="http://schemas.microsoft.com/office/drawing/2014/main" id="{E6781909-FC5C-40C4-A703-9C01035ABEA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6" name="PoljeZBesedilom 695">
          <a:extLst>
            <a:ext uri="{FF2B5EF4-FFF2-40B4-BE49-F238E27FC236}">
              <a16:creationId xmlns:a16="http://schemas.microsoft.com/office/drawing/2014/main" id="{B9CABA25-63D9-4E27-8309-859539D5590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7" name="PoljeZBesedilom 696">
          <a:extLst>
            <a:ext uri="{FF2B5EF4-FFF2-40B4-BE49-F238E27FC236}">
              <a16:creationId xmlns:a16="http://schemas.microsoft.com/office/drawing/2014/main" id="{AF8F8171-361A-4B0D-8795-A0CB9A7D0A4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8" name="PoljeZBesedilom 697">
          <a:extLst>
            <a:ext uri="{FF2B5EF4-FFF2-40B4-BE49-F238E27FC236}">
              <a16:creationId xmlns:a16="http://schemas.microsoft.com/office/drawing/2014/main" id="{20B23DC3-7B63-4FA6-9793-C7BB34AB363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699" name="PoljeZBesedilom 698">
          <a:extLst>
            <a:ext uri="{FF2B5EF4-FFF2-40B4-BE49-F238E27FC236}">
              <a16:creationId xmlns:a16="http://schemas.microsoft.com/office/drawing/2014/main" id="{81F1F441-ACC5-4530-AB47-22CAD123EE85}"/>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0" name="PoljeZBesedilom 699">
          <a:extLst>
            <a:ext uri="{FF2B5EF4-FFF2-40B4-BE49-F238E27FC236}">
              <a16:creationId xmlns:a16="http://schemas.microsoft.com/office/drawing/2014/main" id="{36F53CED-D454-429A-94D4-C9AD6DF13A9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1" name="PoljeZBesedilom 700">
          <a:extLst>
            <a:ext uri="{FF2B5EF4-FFF2-40B4-BE49-F238E27FC236}">
              <a16:creationId xmlns:a16="http://schemas.microsoft.com/office/drawing/2014/main" id="{7410745C-0A17-46F6-BEF4-4284416AA3A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2" name="PoljeZBesedilom 701">
          <a:extLst>
            <a:ext uri="{FF2B5EF4-FFF2-40B4-BE49-F238E27FC236}">
              <a16:creationId xmlns:a16="http://schemas.microsoft.com/office/drawing/2014/main" id="{5CE78EA7-8C17-4081-AF05-DCDE60E72FF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3" name="PoljeZBesedilom 702">
          <a:extLst>
            <a:ext uri="{FF2B5EF4-FFF2-40B4-BE49-F238E27FC236}">
              <a16:creationId xmlns:a16="http://schemas.microsoft.com/office/drawing/2014/main" id="{AFF16692-EB42-40A2-A04A-A3F0AD82E155}"/>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4" name="PoljeZBesedilom 1">
          <a:extLst>
            <a:ext uri="{FF2B5EF4-FFF2-40B4-BE49-F238E27FC236}">
              <a16:creationId xmlns:a16="http://schemas.microsoft.com/office/drawing/2014/main" id="{36CA6401-3B4A-401D-8E73-B25B17F82D5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5" name="PoljeZBesedilom 2">
          <a:extLst>
            <a:ext uri="{FF2B5EF4-FFF2-40B4-BE49-F238E27FC236}">
              <a16:creationId xmlns:a16="http://schemas.microsoft.com/office/drawing/2014/main" id="{114242B0-5720-4B96-9663-D9E1C43B0AC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6" name="PoljeZBesedilom 3">
          <a:extLst>
            <a:ext uri="{FF2B5EF4-FFF2-40B4-BE49-F238E27FC236}">
              <a16:creationId xmlns:a16="http://schemas.microsoft.com/office/drawing/2014/main" id="{84687202-EE54-4345-91B8-694DB9F5DA6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7" name="PoljeZBesedilom 4">
          <a:extLst>
            <a:ext uri="{FF2B5EF4-FFF2-40B4-BE49-F238E27FC236}">
              <a16:creationId xmlns:a16="http://schemas.microsoft.com/office/drawing/2014/main" id="{0A8BC46E-4039-498E-AB55-2D922FE2FCF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8" name="PoljeZBesedilom 5">
          <a:extLst>
            <a:ext uri="{FF2B5EF4-FFF2-40B4-BE49-F238E27FC236}">
              <a16:creationId xmlns:a16="http://schemas.microsoft.com/office/drawing/2014/main" id="{E4A1005A-5381-4FCC-B754-3343D07345C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09" name="PoljeZBesedilom 6">
          <a:extLst>
            <a:ext uri="{FF2B5EF4-FFF2-40B4-BE49-F238E27FC236}">
              <a16:creationId xmlns:a16="http://schemas.microsoft.com/office/drawing/2014/main" id="{04845563-3CEA-46ED-9466-6059822A70E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0" name="PoljeZBesedilom 7">
          <a:extLst>
            <a:ext uri="{FF2B5EF4-FFF2-40B4-BE49-F238E27FC236}">
              <a16:creationId xmlns:a16="http://schemas.microsoft.com/office/drawing/2014/main" id="{09D6F9C3-26E8-4021-96C4-D356FFCC202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1" name="PoljeZBesedilom 8">
          <a:extLst>
            <a:ext uri="{FF2B5EF4-FFF2-40B4-BE49-F238E27FC236}">
              <a16:creationId xmlns:a16="http://schemas.microsoft.com/office/drawing/2014/main" id="{B015BCD3-AFBB-4AC8-A4B4-FD9714A8A79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2" name="PoljeZBesedilom 711">
          <a:extLst>
            <a:ext uri="{FF2B5EF4-FFF2-40B4-BE49-F238E27FC236}">
              <a16:creationId xmlns:a16="http://schemas.microsoft.com/office/drawing/2014/main" id="{AC6E9E65-0DD2-424C-ADE5-34E3D1624B0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3" name="PoljeZBesedilom 712">
          <a:extLst>
            <a:ext uri="{FF2B5EF4-FFF2-40B4-BE49-F238E27FC236}">
              <a16:creationId xmlns:a16="http://schemas.microsoft.com/office/drawing/2014/main" id="{832734A1-8D36-4876-B575-405D7404140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4" name="PoljeZBesedilom 713">
          <a:extLst>
            <a:ext uri="{FF2B5EF4-FFF2-40B4-BE49-F238E27FC236}">
              <a16:creationId xmlns:a16="http://schemas.microsoft.com/office/drawing/2014/main" id="{AA14F404-2CA0-4ABF-AC5D-D0FADC4DBEE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5" name="PoljeZBesedilom 714">
          <a:extLst>
            <a:ext uri="{FF2B5EF4-FFF2-40B4-BE49-F238E27FC236}">
              <a16:creationId xmlns:a16="http://schemas.microsoft.com/office/drawing/2014/main" id="{CDBF923A-7A2C-4E2E-9E42-F06546EC8E4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6" name="PoljeZBesedilom 715">
          <a:extLst>
            <a:ext uri="{FF2B5EF4-FFF2-40B4-BE49-F238E27FC236}">
              <a16:creationId xmlns:a16="http://schemas.microsoft.com/office/drawing/2014/main" id="{574B0046-7AEA-496C-9F3B-0816A9EA3DA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7" name="PoljeZBesedilom 716">
          <a:extLst>
            <a:ext uri="{FF2B5EF4-FFF2-40B4-BE49-F238E27FC236}">
              <a16:creationId xmlns:a16="http://schemas.microsoft.com/office/drawing/2014/main" id="{63ECBA03-949D-4509-9A2C-C376C8035F7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8" name="PoljeZBesedilom 717">
          <a:extLst>
            <a:ext uri="{FF2B5EF4-FFF2-40B4-BE49-F238E27FC236}">
              <a16:creationId xmlns:a16="http://schemas.microsoft.com/office/drawing/2014/main" id="{8F34345A-B8FC-4017-B043-ED7EEB75773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19" name="PoljeZBesedilom 718">
          <a:extLst>
            <a:ext uri="{FF2B5EF4-FFF2-40B4-BE49-F238E27FC236}">
              <a16:creationId xmlns:a16="http://schemas.microsoft.com/office/drawing/2014/main" id="{12FCF0DF-D3E2-4FF5-B760-F698ECA8273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0" name="PoljeZBesedilom 719">
          <a:extLst>
            <a:ext uri="{FF2B5EF4-FFF2-40B4-BE49-F238E27FC236}">
              <a16:creationId xmlns:a16="http://schemas.microsoft.com/office/drawing/2014/main" id="{0D784A33-FDB5-4754-A7B0-55434E3C1CB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1" name="PoljeZBesedilom 720">
          <a:extLst>
            <a:ext uri="{FF2B5EF4-FFF2-40B4-BE49-F238E27FC236}">
              <a16:creationId xmlns:a16="http://schemas.microsoft.com/office/drawing/2014/main" id="{7A5B2C5F-E4A7-48B7-BDBB-74F388B71F8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2" name="PoljeZBesedilom 721">
          <a:extLst>
            <a:ext uri="{FF2B5EF4-FFF2-40B4-BE49-F238E27FC236}">
              <a16:creationId xmlns:a16="http://schemas.microsoft.com/office/drawing/2014/main" id="{AF03F59A-7CA4-4A71-8F88-DB9438E2FB5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3" name="PoljeZBesedilom 722">
          <a:extLst>
            <a:ext uri="{FF2B5EF4-FFF2-40B4-BE49-F238E27FC236}">
              <a16:creationId xmlns:a16="http://schemas.microsoft.com/office/drawing/2014/main" id="{5DDB6D0E-C9D4-4A91-9256-47E82252619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4" name="PoljeZBesedilom 723">
          <a:extLst>
            <a:ext uri="{FF2B5EF4-FFF2-40B4-BE49-F238E27FC236}">
              <a16:creationId xmlns:a16="http://schemas.microsoft.com/office/drawing/2014/main" id="{6E3A7E38-3C37-4FDF-80E3-87BD633D885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5" name="PoljeZBesedilom 724">
          <a:extLst>
            <a:ext uri="{FF2B5EF4-FFF2-40B4-BE49-F238E27FC236}">
              <a16:creationId xmlns:a16="http://schemas.microsoft.com/office/drawing/2014/main" id="{E9156C40-EAF4-434E-A536-EF9235A5140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6" name="PoljeZBesedilom 725">
          <a:extLst>
            <a:ext uri="{FF2B5EF4-FFF2-40B4-BE49-F238E27FC236}">
              <a16:creationId xmlns:a16="http://schemas.microsoft.com/office/drawing/2014/main" id="{5F1BCF35-B703-4906-8D8E-4B815236A13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7" name="PoljeZBesedilom 726">
          <a:extLst>
            <a:ext uri="{FF2B5EF4-FFF2-40B4-BE49-F238E27FC236}">
              <a16:creationId xmlns:a16="http://schemas.microsoft.com/office/drawing/2014/main" id="{9AC421F9-FE1D-43CA-9B39-052442F9071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8" name="PoljeZBesedilom 727">
          <a:extLst>
            <a:ext uri="{FF2B5EF4-FFF2-40B4-BE49-F238E27FC236}">
              <a16:creationId xmlns:a16="http://schemas.microsoft.com/office/drawing/2014/main" id="{8E323F43-1C2E-47A8-88E7-1CBDEC7DA82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29" name="PoljeZBesedilom 728">
          <a:extLst>
            <a:ext uri="{FF2B5EF4-FFF2-40B4-BE49-F238E27FC236}">
              <a16:creationId xmlns:a16="http://schemas.microsoft.com/office/drawing/2014/main" id="{F033243C-0B28-493B-9448-229565F853B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0" name="PoljeZBesedilom 729">
          <a:extLst>
            <a:ext uri="{FF2B5EF4-FFF2-40B4-BE49-F238E27FC236}">
              <a16:creationId xmlns:a16="http://schemas.microsoft.com/office/drawing/2014/main" id="{4F237ADB-918C-4221-AA93-8BDE8785743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1" name="PoljeZBesedilom 730">
          <a:extLst>
            <a:ext uri="{FF2B5EF4-FFF2-40B4-BE49-F238E27FC236}">
              <a16:creationId xmlns:a16="http://schemas.microsoft.com/office/drawing/2014/main" id="{084537A8-6D35-44EC-B557-BBAA8D53D5E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2" name="PoljeZBesedilom 731">
          <a:extLst>
            <a:ext uri="{FF2B5EF4-FFF2-40B4-BE49-F238E27FC236}">
              <a16:creationId xmlns:a16="http://schemas.microsoft.com/office/drawing/2014/main" id="{9B8B84B2-0712-4482-9FD9-0C8A7FD1ED69}"/>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3" name="PoljeZBesedilom 732">
          <a:extLst>
            <a:ext uri="{FF2B5EF4-FFF2-40B4-BE49-F238E27FC236}">
              <a16:creationId xmlns:a16="http://schemas.microsoft.com/office/drawing/2014/main" id="{CF0D6494-927F-4EA9-88EA-F3AF476922F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4" name="PoljeZBesedilom 1">
          <a:extLst>
            <a:ext uri="{FF2B5EF4-FFF2-40B4-BE49-F238E27FC236}">
              <a16:creationId xmlns:a16="http://schemas.microsoft.com/office/drawing/2014/main" id="{178880AF-8012-42E1-93A0-B1456AA4B3E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5" name="PoljeZBesedilom 2">
          <a:extLst>
            <a:ext uri="{FF2B5EF4-FFF2-40B4-BE49-F238E27FC236}">
              <a16:creationId xmlns:a16="http://schemas.microsoft.com/office/drawing/2014/main" id="{F1ECE03C-4F0B-4741-A881-830FD6AED54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6" name="PoljeZBesedilom 3">
          <a:extLst>
            <a:ext uri="{FF2B5EF4-FFF2-40B4-BE49-F238E27FC236}">
              <a16:creationId xmlns:a16="http://schemas.microsoft.com/office/drawing/2014/main" id="{D93C0520-3DE8-42E8-81DC-8B051B26D13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7" name="PoljeZBesedilom 4">
          <a:extLst>
            <a:ext uri="{FF2B5EF4-FFF2-40B4-BE49-F238E27FC236}">
              <a16:creationId xmlns:a16="http://schemas.microsoft.com/office/drawing/2014/main" id="{3EDA7AB7-86A6-44C0-A05E-C67EE6571CF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8" name="PoljeZBesedilom 5">
          <a:extLst>
            <a:ext uri="{FF2B5EF4-FFF2-40B4-BE49-F238E27FC236}">
              <a16:creationId xmlns:a16="http://schemas.microsoft.com/office/drawing/2014/main" id="{D747A4EE-A89F-4486-9308-76859963C92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39" name="PoljeZBesedilom 6">
          <a:extLst>
            <a:ext uri="{FF2B5EF4-FFF2-40B4-BE49-F238E27FC236}">
              <a16:creationId xmlns:a16="http://schemas.microsoft.com/office/drawing/2014/main" id="{2A10CDF1-765E-421F-AF54-2C51B059838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0" name="PoljeZBesedilom 7">
          <a:extLst>
            <a:ext uri="{FF2B5EF4-FFF2-40B4-BE49-F238E27FC236}">
              <a16:creationId xmlns:a16="http://schemas.microsoft.com/office/drawing/2014/main" id="{EF203309-4944-4FBB-8BD7-4306BED9D42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1" name="PoljeZBesedilom 8">
          <a:extLst>
            <a:ext uri="{FF2B5EF4-FFF2-40B4-BE49-F238E27FC236}">
              <a16:creationId xmlns:a16="http://schemas.microsoft.com/office/drawing/2014/main" id="{FA9CF11A-6B9B-4199-B819-760B7A040B2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2" name="PoljeZBesedilom 741">
          <a:extLst>
            <a:ext uri="{FF2B5EF4-FFF2-40B4-BE49-F238E27FC236}">
              <a16:creationId xmlns:a16="http://schemas.microsoft.com/office/drawing/2014/main" id="{F0DECDA3-375D-49AB-A8C4-C1BA6611C8F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3" name="PoljeZBesedilom 742">
          <a:extLst>
            <a:ext uri="{FF2B5EF4-FFF2-40B4-BE49-F238E27FC236}">
              <a16:creationId xmlns:a16="http://schemas.microsoft.com/office/drawing/2014/main" id="{69B86C27-B38D-49B9-8391-89BC4D2078A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4" name="PoljeZBesedilom 743">
          <a:extLst>
            <a:ext uri="{FF2B5EF4-FFF2-40B4-BE49-F238E27FC236}">
              <a16:creationId xmlns:a16="http://schemas.microsoft.com/office/drawing/2014/main" id="{81767424-C6A4-442D-9D58-78C5ED34BA2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5" name="PoljeZBesedilom 744">
          <a:extLst>
            <a:ext uri="{FF2B5EF4-FFF2-40B4-BE49-F238E27FC236}">
              <a16:creationId xmlns:a16="http://schemas.microsoft.com/office/drawing/2014/main" id="{298D6705-5A57-4599-9A87-121B2AC25B6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6" name="PoljeZBesedilom 745">
          <a:extLst>
            <a:ext uri="{FF2B5EF4-FFF2-40B4-BE49-F238E27FC236}">
              <a16:creationId xmlns:a16="http://schemas.microsoft.com/office/drawing/2014/main" id="{85CDB11A-7BAA-4ABF-9643-8ABB5B577ED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7" name="PoljeZBesedilom 746">
          <a:extLst>
            <a:ext uri="{FF2B5EF4-FFF2-40B4-BE49-F238E27FC236}">
              <a16:creationId xmlns:a16="http://schemas.microsoft.com/office/drawing/2014/main" id="{87116293-E82E-4157-9F95-43E0B214B62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8" name="PoljeZBesedilom 747">
          <a:extLst>
            <a:ext uri="{FF2B5EF4-FFF2-40B4-BE49-F238E27FC236}">
              <a16:creationId xmlns:a16="http://schemas.microsoft.com/office/drawing/2014/main" id="{74F399DD-5CC3-4065-9EAF-F77E7B1B1DB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229</xdr:row>
      <xdr:rowOff>0</xdr:rowOff>
    </xdr:from>
    <xdr:ext cx="65" cy="172227"/>
    <xdr:sp macro="" textlink="">
      <xdr:nvSpPr>
        <xdr:cNvPr id="749" name="PoljeZBesedilom 748">
          <a:extLst>
            <a:ext uri="{FF2B5EF4-FFF2-40B4-BE49-F238E27FC236}">
              <a16:creationId xmlns:a16="http://schemas.microsoft.com/office/drawing/2014/main" id="{9BA573D8-A92D-497C-B0D4-9EB2BD71F1A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0" name="PoljeZBesedilom 749">
          <a:extLst>
            <a:ext uri="{FF2B5EF4-FFF2-40B4-BE49-F238E27FC236}">
              <a16:creationId xmlns:a16="http://schemas.microsoft.com/office/drawing/2014/main" id="{91C37E72-5FC1-47B9-9335-6A5E09895BA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1" name="PoljeZBesedilom 750">
          <a:extLst>
            <a:ext uri="{FF2B5EF4-FFF2-40B4-BE49-F238E27FC236}">
              <a16:creationId xmlns:a16="http://schemas.microsoft.com/office/drawing/2014/main" id="{B5AB08ED-8B00-4774-B6ED-5E1F14459CB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2" name="PoljeZBesedilom 751">
          <a:extLst>
            <a:ext uri="{FF2B5EF4-FFF2-40B4-BE49-F238E27FC236}">
              <a16:creationId xmlns:a16="http://schemas.microsoft.com/office/drawing/2014/main" id="{9A337757-AA14-4FD2-8735-3AA0AB72BEC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3" name="PoljeZBesedilom 752">
          <a:extLst>
            <a:ext uri="{FF2B5EF4-FFF2-40B4-BE49-F238E27FC236}">
              <a16:creationId xmlns:a16="http://schemas.microsoft.com/office/drawing/2014/main" id="{E685AF66-FD04-4574-83A3-0AED53A8D4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4" name="PoljeZBesedilom 753">
          <a:extLst>
            <a:ext uri="{FF2B5EF4-FFF2-40B4-BE49-F238E27FC236}">
              <a16:creationId xmlns:a16="http://schemas.microsoft.com/office/drawing/2014/main" id="{4583934A-C38B-4243-8F91-3FCBFC935F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5" name="PoljeZBesedilom 754">
          <a:extLst>
            <a:ext uri="{FF2B5EF4-FFF2-40B4-BE49-F238E27FC236}">
              <a16:creationId xmlns:a16="http://schemas.microsoft.com/office/drawing/2014/main" id="{E28D0F42-3E7A-4587-AFB8-03FCD2BD825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6" name="PoljeZBesedilom 755">
          <a:extLst>
            <a:ext uri="{FF2B5EF4-FFF2-40B4-BE49-F238E27FC236}">
              <a16:creationId xmlns:a16="http://schemas.microsoft.com/office/drawing/2014/main" id="{4F5CE4DC-2B71-4737-AF87-84B1B6F0F9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7" name="PoljeZBesedilom 756">
          <a:extLst>
            <a:ext uri="{FF2B5EF4-FFF2-40B4-BE49-F238E27FC236}">
              <a16:creationId xmlns:a16="http://schemas.microsoft.com/office/drawing/2014/main" id="{E05D4680-581F-4A83-BDD8-77489C711E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8" name="PoljeZBesedilom 757">
          <a:extLst>
            <a:ext uri="{FF2B5EF4-FFF2-40B4-BE49-F238E27FC236}">
              <a16:creationId xmlns:a16="http://schemas.microsoft.com/office/drawing/2014/main" id="{F88F0EA4-56EC-4EC1-AE02-67A5E2BA20E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59" name="PoljeZBesedilom 758">
          <a:extLst>
            <a:ext uri="{FF2B5EF4-FFF2-40B4-BE49-F238E27FC236}">
              <a16:creationId xmlns:a16="http://schemas.microsoft.com/office/drawing/2014/main" id="{A40C5BA3-FB74-4F48-B345-1ADC376AC62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0" name="PoljeZBesedilom 759">
          <a:extLst>
            <a:ext uri="{FF2B5EF4-FFF2-40B4-BE49-F238E27FC236}">
              <a16:creationId xmlns:a16="http://schemas.microsoft.com/office/drawing/2014/main" id="{99587230-72B0-4179-AD47-D8FB608818E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1" name="PoljeZBesedilom 760">
          <a:extLst>
            <a:ext uri="{FF2B5EF4-FFF2-40B4-BE49-F238E27FC236}">
              <a16:creationId xmlns:a16="http://schemas.microsoft.com/office/drawing/2014/main" id="{DF282F99-44E9-493F-98AD-0EA4C3B3EBE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2" name="PoljeZBesedilom 761">
          <a:extLst>
            <a:ext uri="{FF2B5EF4-FFF2-40B4-BE49-F238E27FC236}">
              <a16:creationId xmlns:a16="http://schemas.microsoft.com/office/drawing/2014/main" id="{EE5A53D7-556E-4C18-882B-16D635358A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3" name="PoljeZBesedilom 762">
          <a:extLst>
            <a:ext uri="{FF2B5EF4-FFF2-40B4-BE49-F238E27FC236}">
              <a16:creationId xmlns:a16="http://schemas.microsoft.com/office/drawing/2014/main" id="{0068FE2C-2A35-4534-9BA1-9E07CF821E3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4" name="PoljeZBesedilom 763">
          <a:extLst>
            <a:ext uri="{FF2B5EF4-FFF2-40B4-BE49-F238E27FC236}">
              <a16:creationId xmlns:a16="http://schemas.microsoft.com/office/drawing/2014/main" id="{98A26252-88E5-47CF-A5FF-4F3376A8B5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5" name="PoljeZBesedilom 764">
          <a:extLst>
            <a:ext uri="{FF2B5EF4-FFF2-40B4-BE49-F238E27FC236}">
              <a16:creationId xmlns:a16="http://schemas.microsoft.com/office/drawing/2014/main" id="{F44F2D73-E840-424B-AC17-8283C5659D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6" name="PoljeZBesedilom 765">
          <a:extLst>
            <a:ext uri="{FF2B5EF4-FFF2-40B4-BE49-F238E27FC236}">
              <a16:creationId xmlns:a16="http://schemas.microsoft.com/office/drawing/2014/main" id="{8B6C9DDC-1267-4A11-A1BA-636418B1211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7" name="PoljeZBesedilom 766">
          <a:extLst>
            <a:ext uri="{FF2B5EF4-FFF2-40B4-BE49-F238E27FC236}">
              <a16:creationId xmlns:a16="http://schemas.microsoft.com/office/drawing/2014/main" id="{7B652A09-8767-432B-8494-F8937702BE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8" name="PoljeZBesedilom 767">
          <a:extLst>
            <a:ext uri="{FF2B5EF4-FFF2-40B4-BE49-F238E27FC236}">
              <a16:creationId xmlns:a16="http://schemas.microsoft.com/office/drawing/2014/main" id="{AB1C1166-32A9-4C7F-9980-5A1D65ED3B6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69" name="PoljeZBesedilom 768">
          <a:extLst>
            <a:ext uri="{FF2B5EF4-FFF2-40B4-BE49-F238E27FC236}">
              <a16:creationId xmlns:a16="http://schemas.microsoft.com/office/drawing/2014/main" id="{F002C978-BE3F-4897-BE25-F26F94104CD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0" name="PoljeZBesedilom 769">
          <a:extLst>
            <a:ext uri="{FF2B5EF4-FFF2-40B4-BE49-F238E27FC236}">
              <a16:creationId xmlns:a16="http://schemas.microsoft.com/office/drawing/2014/main" id="{6988C2A3-66F1-4C6D-87D3-A3465FC6220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1" name="PoljeZBesedilom 770">
          <a:extLst>
            <a:ext uri="{FF2B5EF4-FFF2-40B4-BE49-F238E27FC236}">
              <a16:creationId xmlns:a16="http://schemas.microsoft.com/office/drawing/2014/main" id="{0CEA0770-1F96-44E7-B6F9-EBAF109BD3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2" name="PoljeZBesedilom 771">
          <a:extLst>
            <a:ext uri="{FF2B5EF4-FFF2-40B4-BE49-F238E27FC236}">
              <a16:creationId xmlns:a16="http://schemas.microsoft.com/office/drawing/2014/main" id="{C5039530-ABEF-4531-83E2-0E9945FA7C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3" name="PoljeZBesedilom 772">
          <a:extLst>
            <a:ext uri="{FF2B5EF4-FFF2-40B4-BE49-F238E27FC236}">
              <a16:creationId xmlns:a16="http://schemas.microsoft.com/office/drawing/2014/main" id="{BC15DBAF-37A4-4C1E-8CAF-3AB047D3EF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4" name="PoljeZBesedilom 773">
          <a:extLst>
            <a:ext uri="{FF2B5EF4-FFF2-40B4-BE49-F238E27FC236}">
              <a16:creationId xmlns:a16="http://schemas.microsoft.com/office/drawing/2014/main" id="{862C7295-2328-45AA-B704-625D6BEE0AD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5" name="PoljeZBesedilom 774">
          <a:extLst>
            <a:ext uri="{FF2B5EF4-FFF2-40B4-BE49-F238E27FC236}">
              <a16:creationId xmlns:a16="http://schemas.microsoft.com/office/drawing/2014/main" id="{D9BBB4FC-144E-4D17-98F3-8B01BA0DF1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6" name="PoljeZBesedilom 775">
          <a:extLst>
            <a:ext uri="{FF2B5EF4-FFF2-40B4-BE49-F238E27FC236}">
              <a16:creationId xmlns:a16="http://schemas.microsoft.com/office/drawing/2014/main" id="{3846BAE7-61A7-4217-B26A-DBE6DB162DF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7" name="PoljeZBesedilom 776">
          <a:extLst>
            <a:ext uri="{FF2B5EF4-FFF2-40B4-BE49-F238E27FC236}">
              <a16:creationId xmlns:a16="http://schemas.microsoft.com/office/drawing/2014/main" id="{FB36E6B9-70A1-4BEA-9E0D-91CDEFD5C10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8" name="PoljeZBesedilom 777">
          <a:extLst>
            <a:ext uri="{FF2B5EF4-FFF2-40B4-BE49-F238E27FC236}">
              <a16:creationId xmlns:a16="http://schemas.microsoft.com/office/drawing/2014/main" id="{3E31D1DC-4C0E-4C0C-A09C-D3AF2AA95D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79" name="PoljeZBesedilom 778">
          <a:extLst>
            <a:ext uri="{FF2B5EF4-FFF2-40B4-BE49-F238E27FC236}">
              <a16:creationId xmlns:a16="http://schemas.microsoft.com/office/drawing/2014/main" id="{D5AB4FA6-5B44-4335-84E3-4D9F5A7CAED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0" name="PoljeZBesedilom 779">
          <a:extLst>
            <a:ext uri="{FF2B5EF4-FFF2-40B4-BE49-F238E27FC236}">
              <a16:creationId xmlns:a16="http://schemas.microsoft.com/office/drawing/2014/main" id="{E3C9E933-0620-4A7B-B72D-B33469B8FA9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1" name="PoljeZBesedilom 780">
          <a:extLst>
            <a:ext uri="{FF2B5EF4-FFF2-40B4-BE49-F238E27FC236}">
              <a16:creationId xmlns:a16="http://schemas.microsoft.com/office/drawing/2014/main" id="{79826701-B0EB-42BA-A029-31156AD1EDC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2" name="PoljeZBesedilom 781">
          <a:extLst>
            <a:ext uri="{FF2B5EF4-FFF2-40B4-BE49-F238E27FC236}">
              <a16:creationId xmlns:a16="http://schemas.microsoft.com/office/drawing/2014/main" id="{ECE5BBF1-2FD0-4171-B250-26F643082B6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3" name="PoljeZBesedilom 782">
          <a:extLst>
            <a:ext uri="{FF2B5EF4-FFF2-40B4-BE49-F238E27FC236}">
              <a16:creationId xmlns:a16="http://schemas.microsoft.com/office/drawing/2014/main" id="{A70DAF35-9E86-41FC-AC34-C3F48D8987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4" name="PoljeZBesedilom 783">
          <a:extLst>
            <a:ext uri="{FF2B5EF4-FFF2-40B4-BE49-F238E27FC236}">
              <a16:creationId xmlns:a16="http://schemas.microsoft.com/office/drawing/2014/main" id="{7962D19F-FBA8-42EA-A6C8-AF4D9564103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5" name="PoljeZBesedilom 784">
          <a:extLst>
            <a:ext uri="{FF2B5EF4-FFF2-40B4-BE49-F238E27FC236}">
              <a16:creationId xmlns:a16="http://schemas.microsoft.com/office/drawing/2014/main" id="{45864FA4-0D8C-48A4-A016-3D4D68C301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6" name="PoljeZBesedilom 785">
          <a:extLst>
            <a:ext uri="{FF2B5EF4-FFF2-40B4-BE49-F238E27FC236}">
              <a16:creationId xmlns:a16="http://schemas.microsoft.com/office/drawing/2014/main" id="{FAD4F250-21CC-4883-9996-0E4836EE4E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7" name="PoljeZBesedilom 786">
          <a:extLst>
            <a:ext uri="{FF2B5EF4-FFF2-40B4-BE49-F238E27FC236}">
              <a16:creationId xmlns:a16="http://schemas.microsoft.com/office/drawing/2014/main" id="{F0EFD16C-FE68-4CE4-B49C-7FD21E3E5BF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8" name="PoljeZBesedilom 787">
          <a:extLst>
            <a:ext uri="{FF2B5EF4-FFF2-40B4-BE49-F238E27FC236}">
              <a16:creationId xmlns:a16="http://schemas.microsoft.com/office/drawing/2014/main" id="{025A55DC-AC7E-4326-A4C9-4C220497FE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89" name="PoljeZBesedilom 788">
          <a:extLst>
            <a:ext uri="{FF2B5EF4-FFF2-40B4-BE49-F238E27FC236}">
              <a16:creationId xmlns:a16="http://schemas.microsoft.com/office/drawing/2014/main" id="{8D336638-8E00-4DEB-9913-9E66BA6FA8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0" name="PoljeZBesedilom 789">
          <a:extLst>
            <a:ext uri="{FF2B5EF4-FFF2-40B4-BE49-F238E27FC236}">
              <a16:creationId xmlns:a16="http://schemas.microsoft.com/office/drawing/2014/main" id="{8816F895-4751-427C-9F5F-61D1FCF7936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1" name="PoljeZBesedilom 790">
          <a:extLst>
            <a:ext uri="{FF2B5EF4-FFF2-40B4-BE49-F238E27FC236}">
              <a16:creationId xmlns:a16="http://schemas.microsoft.com/office/drawing/2014/main" id="{95D6C3B6-408F-465D-8765-558486AE5D3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2" name="PoljeZBesedilom 791">
          <a:extLst>
            <a:ext uri="{FF2B5EF4-FFF2-40B4-BE49-F238E27FC236}">
              <a16:creationId xmlns:a16="http://schemas.microsoft.com/office/drawing/2014/main" id="{980DD9A1-C32A-4AB2-91EF-CA7B9E1DEF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3" name="PoljeZBesedilom 792">
          <a:extLst>
            <a:ext uri="{FF2B5EF4-FFF2-40B4-BE49-F238E27FC236}">
              <a16:creationId xmlns:a16="http://schemas.microsoft.com/office/drawing/2014/main" id="{45F38AF9-1295-478E-98A7-ECBDB0BF0B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4" name="PoljeZBesedilom 793">
          <a:extLst>
            <a:ext uri="{FF2B5EF4-FFF2-40B4-BE49-F238E27FC236}">
              <a16:creationId xmlns:a16="http://schemas.microsoft.com/office/drawing/2014/main" id="{488CA6F0-9C9A-4186-A4CC-C81270C66C5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5" name="PoljeZBesedilom 794">
          <a:extLst>
            <a:ext uri="{FF2B5EF4-FFF2-40B4-BE49-F238E27FC236}">
              <a16:creationId xmlns:a16="http://schemas.microsoft.com/office/drawing/2014/main" id="{08463426-9FAB-4A87-9C34-1747918794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6" name="PoljeZBesedilom 795">
          <a:extLst>
            <a:ext uri="{FF2B5EF4-FFF2-40B4-BE49-F238E27FC236}">
              <a16:creationId xmlns:a16="http://schemas.microsoft.com/office/drawing/2014/main" id="{0EAF6791-21E0-4418-A9E2-0B9AD5B9481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7" name="PoljeZBesedilom 796">
          <a:extLst>
            <a:ext uri="{FF2B5EF4-FFF2-40B4-BE49-F238E27FC236}">
              <a16:creationId xmlns:a16="http://schemas.microsoft.com/office/drawing/2014/main" id="{CA0BA2DB-E08F-4C4C-BDF5-2992DE577BB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8" name="PoljeZBesedilom 797">
          <a:extLst>
            <a:ext uri="{FF2B5EF4-FFF2-40B4-BE49-F238E27FC236}">
              <a16:creationId xmlns:a16="http://schemas.microsoft.com/office/drawing/2014/main" id="{57FF1A10-32A8-4748-A312-E3F32B1DC1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799" name="PoljeZBesedilom 798">
          <a:extLst>
            <a:ext uri="{FF2B5EF4-FFF2-40B4-BE49-F238E27FC236}">
              <a16:creationId xmlns:a16="http://schemas.microsoft.com/office/drawing/2014/main" id="{07E3B645-4170-485B-9C4A-9CB54E2E044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00" name="PoljeZBesedilom 799">
          <a:extLst>
            <a:ext uri="{FF2B5EF4-FFF2-40B4-BE49-F238E27FC236}">
              <a16:creationId xmlns:a16="http://schemas.microsoft.com/office/drawing/2014/main" id="{D923520D-FCFA-4620-A6D7-5A9704FACC7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01" name="PoljeZBesedilom 800">
          <a:extLst>
            <a:ext uri="{FF2B5EF4-FFF2-40B4-BE49-F238E27FC236}">
              <a16:creationId xmlns:a16="http://schemas.microsoft.com/office/drawing/2014/main" id="{77A64AEE-81ED-400C-9077-741D71441DE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02" name="PoljeZBesedilom 801">
          <a:extLst>
            <a:ext uri="{FF2B5EF4-FFF2-40B4-BE49-F238E27FC236}">
              <a16:creationId xmlns:a16="http://schemas.microsoft.com/office/drawing/2014/main" id="{E7E1CD47-DD48-43E1-8A4A-DECA58A6E5D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03" name="PoljeZBesedilom 802">
          <a:extLst>
            <a:ext uri="{FF2B5EF4-FFF2-40B4-BE49-F238E27FC236}">
              <a16:creationId xmlns:a16="http://schemas.microsoft.com/office/drawing/2014/main" id="{072458BD-F289-4AAB-B891-B82C3F1DF44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04" name="PoljeZBesedilom 803">
          <a:extLst>
            <a:ext uri="{FF2B5EF4-FFF2-40B4-BE49-F238E27FC236}">
              <a16:creationId xmlns:a16="http://schemas.microsoft.com/office/drawing/2014/main" id="{6DD46D36-D03C-4188-ABBF-511E33C704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71</xdr:row>
      <xdr:rowOff>0</xdr:rowOff>
    </xdr:from>
    <xdr:ext cx="65" cy="172227"/>
    <xdr:sp macro="" textlink="">
      <xdr:nvSpPr>
        <xdr:cNvPr id="805" name="PoljeZBesedilom 804">
          <a:extLst>
            <a:ext uri="{FF2B5EF4-FFF2-40B4-BE49-F238E27FC236}">
              <a16:creationId xmlns:a16="http://schemas.microsoft.com/office/drawing/2014/main" id="{9C1F2404-D13A-48A2-AAD0-32122EE1643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06" name="PoljeZBesedilom 805">
          <a:extLst>
            <a:ext uri="{FF2B5EF4-FFF2-40B4-BE49-F238E27FC236}">
              <a16:creationId xmlns:a16="http://schemas.microsoft.com/office/drawing/2014/main" id="{3E76760B-5925-4844-813A-677CF7AA5C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07" name="PoljeZBesedilom 806">
          <a:extLst>
            <a:ext uri="{FF2B5EF4-FFF2-40B4-BE49-F238E27FC236}">
              <a16:creationId xmlns:a16="http://schemas.microsoft.com/office/drawing/2014/main" id="{C94A9B34-8426-4A5A-8F09-BBB2F723A6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08" name="PoljeZBesedilom 807">
          <a:extLst>
            <a:ext uri="{FF2B5EF4-FFF2-40B4-BE49-F238E27FC236}">
              <a16:creationId xmlns:a16="http://schemas.microsoft.com/office/drawing/2014/main" id="{9897E5AD-4A88-413F-9A77-CE98DF52F6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09" name="PoljeZBesedilom 808">
          <a:extLst>
            <a:ext uri="{FF2B5EF4-FFF2-40B4-BE49-F238E27FC236}">
              <a16:creationId xmlns:a16="http://schemas.microsoft.com/office/drawing/2014/main" id="{957AB13C-F960-4CF8-BD81-EC5E5B68CCF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0" name="PoljeZBesedilom 809">
          <a:extLst>
            <a:ext uri="{FF2B5EF4-FFF2-40B4-BE49-F238E27FC236}">
              <a16:creationId xmlns:a16="http://schemas.microsoft.com/office/drawing/2014/main" id="{419566D3-5FDB-4045-A7BF-BE85A079C35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1" name="PoljeZBesedilom 810">
          <a:extLst>
            <a:ext uri="{FF2B5EF4-FFF2-40B4-BE49-F238E27FC236}">
              <a16:creationId xmlns:a16="http://schemas.microsoft.com/office/drawing/2014/main" id="{FF7EC6B1-A8C1-44BE-B99D-3F67028F9EC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2" name="PoljeZBesedilom 811">
          <a:extLst>
            <a:ext uri="{FF2B5EF4-FFF2-40B4-BE49-F238E27FC236}">
              <a16:creationId xmlns:a16="http://schemas.microsoft.com/office/drawing/2014/main" id="{E628500B-D5DA-4C43-A11B-1243EF0A157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3" name="PoljeZBesedilom 812">
          <a:extLst>
            <a:ext uri="{FF2B5EF4-FFF2-40B4-BE49-F238E27FC236}">
              <a16:creationId xmlns:a16="http://schemas.microsoft.com/office/drawing/2014/main" id="{A5F01D49-1D52-4FBA-A491-B06490B929E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4" name="PoljeZBesedilom 813">
          <a:extLst>
            <a:ext uri="{FF2B5EF4-FFF2-40B4-BE49-F238E27FC236}">
              <a16:creationId xmlns:a16="http://schemas.microsoft.com/office/drawing/2014/main" id="{0428915E-9BA9-442A-A87E-D6F2ECDF5EA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5" name="PoljeZBesedilom 814">
          <a:extLst>
            <a:ext uri="{FF2B5EF4-FFF2-40B4-BE49-F238E27FC236}">
              <a16:creationId xmlns:a16="http://schemas.microsoft.com/office/drawing/2014/main" id="{C700A1A5-15FA-40BA-B1D3-BF802EB8F1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6" name="PoljeZBesedilom 815">
          <a:extLst>
            <a:ext uri="{FF2B5EF4-FFF2-40B4-BE49-F238E27FC236}">
              <a16:creationId xmlns:a16="http://schemas.microsoft.com/office/drawing/2014/main" id="{3B5F8951-6FC0-4856-B9C7-50762E8A42F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7" name="PoljeZBesedilom 816">
          <a:extLst>
            <a:ext uri="{FF2B5EF4-FFF2-40B4-BE49-F238E27FC236}">
              <a16:creationId xmlns:a16="http://schemas.microsoft.com/office/drawing/2014/main" id="{D1BE6812-8D5D-4ED9-B18E-8E0166B95F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8" name="PoljeZBesedilom 817">
          <a:extLst>
            <a:ext uri="{FF2B5EF4-FFF2-40B4-BE49-F238E27FC236}">
              <a16:creationId xmlns:a16="http://schemas.microsoft.com/office/drawing/2014/main" id="{0F9CFD40-2CB4-475B-85C1-56AF3586C4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19" name="PoljeZBesedilom 818">
          <a:extLst>
            <a:ext uri="{FF2B5EF4-FFF2-40B4-BE49-F238E27FC236}">
              <a16:creationId xmlns:a16="http://schemas.microsoft.com/office/drawing/2014/main" id="{03F4D2B8-8F67-4404-853C-DBEB694387F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20" name="PoljeZBesedilom 819">
          <a:extLst>
            <a:ext uri="{FF2B5EF4-FFF2-40B4-BE49-F238E27FC236}">
              <a16:creationId xmlns:a16="http://schemas.microsoft.com/office/drawing/2014/main" id="{00324128-047F-4C85-9A1A-E5570114AB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21" name="PoljeZBesedilom 820">
          <a:extLst>
            <a:ext uri="{FF2B5EF4-FFF2-40B4-BE49-F238E27FC236}">
              <a16:creationId xmlns:a16="http://schemas.microsoft.com/office/drawing/2014/main" id="{C78857BB-8E9F-42C2-82D5-806AA5C51B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22" name="PoljeZBesedilom 821">
          <a:extLst>
            <a:ext uri="{FF2B5EF4-FFF2-40B4-BE49-F238E27FC236}">
              <a16:creationId xmlns:a16="http://schemas.microsoft.com/office/drawing/2014/main" id="{7CF32D39-10CC-4125-A0F7-4FE4E67D048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23" name="PoljeZBesedilom 822">
          <a:extLst>
            <a:ext uri="{FF2B5EF4-FFF2-40B4-BE49-F238E27FC236}">
              <a16:creationId xmlns:a16="http://schemas.microsoft.com/office/drawing/2014/main" id="{5977DB31-6224-4C11-948B-F5DBEEA122D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24" name="PoljeZBesedilom 823">
          <a:extLst>
            <a:ext uri="{FF2B5EF4-FFF2-40B4-BE49-F238E27FC236}">
              <a16:creationId xmlns:a16="http://schemas.microsoft.com/office/drawing/2014/main" id="{CE2802C2-8AF2-4D40-93F2-9C9543185A6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25" name="PoljeZBesedilom 824">
          <a:extLst>
            <a:ext uri="{FF2B5EF4-FFF2-40B4-BE49-F238E27FC236}">
              <a16:creationId xmlns:a16="http://schemas.microsoft.com/office/drawing/2014/main" id="{3CAD5155-6598-4CC6-9378-10FE1D4A016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26" name="PoljeZBesedilom 825">
          <a:extLst>
            <a:ext uri="{FF2B5EF4-FFF2-40B4-BE49-F238E27FC236}">
              <a16:creationId xmlns:a16="http://schemas.microsoft.com/office/drawing/2014/main" id="{00190AE1-197C-4EF3-A7FA-F49A9E22337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27" name="PoljeZBesedilom 826">
          <a:extLst>
            <a:ext uri="{FF2B5EF4-FFF2-40B4-BE49-F238E27FC236}">
              <a16:creationId xmlns:a16="http://schemas.microsoft.com/office/drawing/2014/main" id="{2A098462-A32D-489C-BAC1-E66638095A2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28" name="PoljeZBesedilom 827">
          <a:extLst>
            <a:ext uri="{FF2B5EF4-FFF2-40B4-BE49-F238E27FC236}">
              <a16:creationId xmlns:a16="http://schemas.microsoft.com/office/drawing/2014/main" id="{D53E6C10-B064-48E8-8F22-F0D7E63AF5D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29" name="PoljeZBesedilom 828">
          <a:extLst>
            <a:ext uri="{FF2B5EF4-FFF2-40B4-BE49-F238E27FC236}">
              <a16:creationId xmlns:a16="http://schemas.microsoft.com/office/drawing/2014/main" id="{6B1A6A7F-F0F8-4CCA-A4AC-A72E2A841EE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0" name="PoljeZBesedilom 829">
          <a:extLst>
            <a:ext uri="{FF2B5EF4-FFF2-40B4-BE49-F238E27FC236}">
              <a16:creationId xmlns:a16="http://schemas.microsoft.com/office/drawing/2014/main" id="{F59CCC5C-0B1F-4923-AB73-423F45520F7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1" name="PoljeZBesedilom 830">
          <a:extLst>
            <a:ext uri="{FF2B5EF4-FFF2-40B4-BE49-F238E27FC236}">
              <a16:creationId xmlns:a16="http://schemas.microsoft.com/office/drawing/2014/main" id="{FBD4BB28-C41A-4F58-AFDB-D6EE45E48A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2" name="PoljeZBesedilom 831">
          <a:extLst>
            <a:ext uri="{FF2B5EF4-FFF2-40B4-BE49-F238E27FC236}">
              <a16:creationId xmlns:a16="http://schemas.microsoft.com/office/drawing/2014/main" id="{4EBDA88C-EA5A-466C-A0D9-058ED70699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3" name="PoljeZBesedilom 832">
          <a:extLst>
            <a:ext uri="{FF2B5EF4-FFF2-40B4-BE49-F238E27FC236}">
              <a16:creationId xmlns:a16="http://schemas.microsoft.com/office/drawing/2014/main" id="{2A178AD9-FA08-467D-80A5-EA8F61B04F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4" name="PoljeZBesedilom 833">
          <a:extLst>
            <a:ext uri="{FF2B5EF4-FFF2-40B4-BE49-F238E27FC236}">
              <a16:creationId xmlns:a16="http://schemas.microsoft.com/office/drawing/2014/main" id="{8DF069D2-75B3-4413-8428-D0A154599E6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5" name="PoljeZBesedilom 834">
          <a:extLst>
            <a:ext uri="{FF2B5EF4-FFF2-40B4-BE49-F238E27FC236}">
              <a16:creationId xmlns:a16="http://schemas.microsoft.com/office/drawing/2014/main" id="{89F71B98-E859-4514-AC67-6CB315841C0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6" name="PoljeZBesedilom 835">
          <a:extLst>
            <a:ext uri="{FF2B5EF4-FFF2-40B4-BE49-F238E27FC236}">
              <a16:creationId xmlns:a16="http://schemas.microsoft.com/office/drawing/2014/main" id="{A6D1B22F-6417-4E2D-83DF-072A03F4627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7" name="PoljeZBesedilom 836">
          <a:extLst>
            <a:ext uri="{FF2B5EF4-FFF2-40B4-BE49-F238E27FC236}">
              <a16:creationId xmlns:a16="http://schemas.microsoft.com/office/drawing/2014/main" id="{913F45FD-58BB-4AE8-A1C7-D21283842C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8" name="PoljeZBesedilom 1">
          <a:extLst>
            <a:ext uri="{FF2B5EF4-FFF2-40B4-BE49-F238E27FC236}">
              <a16:creationId xmlns:a16="http://schemas.microsoft.com/office/drawing/2014/main" id="{39E21800-923F-4FAB-9535-6FAB787D838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39" name="PoljeZBesedilom 2">
          <a:extLst>
            <a:ext uri="{FF2B5EF4-FFF2-40B4-BE49-F238E27FC236}">
              <a16:creationId xmlns:a16="http://schemas.microsoft.com/office/drawing/2014/main" id="{4759D665-36E8-46E2-AD7D-5F6FEE5C7D9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0" name="PoljeZBesedilom 3">
          <a:extLst>
            <a:ext uri="{FF2B5EF4-FFF2-40B4-BE49-F238E27FC236}">
              <a16:creationId xmlns:a16="http://schemas.microsoft.com/office/drawing/2014/main" id="{C84EF0E9-7C66-43C4-8B4C-E7E084ABF2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1" name="PoljeZBesedilom 4">
          <a:extLst>
            <a:ext uri="{FF2B5EF4-FFF2-40B4-BE49-F238E27FC236}">
              <a16:creationId xmlns:a16="http://schemas.microsoft.com/office/drawing/2014/main" id="{D7DFAE17-7E63-48BD-AC2F-566853F7D2B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2" name="PoljeZBesedilom 5">
          <a:extLst>
            <a:ext uri="{FF2B5EF4-FFF2-40B4-BE49-F238E27FC236}">
              <a16:creationId xmlns:a16="http://schemas.microsoft.com/office/drawing/2014/main" id="{308C73B7-86A8-4CD4-BEB7-CD6BA5EA02B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3" name="PoljeZBesedilom 6">
          <a:extLst>
            <a:ext uri="{FF2B5EF4-FFF2-40B4-BE49-F238E27FC236}">
              <a16:creationId xmlns:a16="http://schemas.microsoft.com/office/drawing/2014/main" id="{935D0BAE-3AB0-4D2F-B552-860CF5C3B63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4" name="PoljeZBesedilom 7">
          <a:extLst>
            <a:ext uri="{FF2B5EF4-FFF2-40B4-BE49-F238E27FC236}">
              <a16:creationId xmlns:a16="http://schemas.microsoft.com/office/drawing/2014/main" id="{7B9F70D7-A18A-467B-915E-DAA18722549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5" name="PoljeZBesedilom 8">
          <a:extLst>
            <a:ext uri="{FF2B5EF4-FFF2-40B4-BE49-F238E27FC236}">
              <a16:creationId xmlns:a16="http://schemas.microsoft.com/office/drawing/2014/main" id="{BBADC255-5A92-4F62-A3CC-4A45DC1390B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6" name="PoljeZBesedilom 845">
          <a:extLst>
            <a:ext uri="{FF2B5EF4-FFF2-40B4-BE49-F238E27FC236}">
              <a16:creationId xmlns:a16="http://schemas.microsoft.com/office/drawing/2014/main" id="{576F6060-43C8-4C76-86C0-ED857B339F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7" name="PoljeZBesedilom 846">
          <a:extLst>
            <a:ext uri="{FF2B5EF4-FFF2-40B4-BE49-F238E27FC236}">
              <a16:creationId xmlns:a16="http://schemas.microsoft.com/office/drawing/2014/main" id="{79E3E7EE-0F2B-4248-9660-4A9F9D2F118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8" name="PoljeZBesedilom 847">
          <a:extLst>
            <a:ext uri="{FF2B5EF4-FFF2-40B4-BE49-F238E27FC236}">
              <a16:creationId xmlns:a16="http://schemas.microsoft.com/office/drawing/2014/main" id="{9FF1D2BB-E06F-492E-85AB-E05F8E57E17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49" name="PoljeZBesedilom 848">
          <a:extLst>
            <a:ext uri="{FF2B5EF4-FFF2-40B4-BE49-F238E27FC236}">
              <a16:creationId xmlns:a16="http://schemas.microsoft.com/office/drawing/2014/main" id="{D228D47D-DAEA-4642-A51F-92A630E22A2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0" name="PoljeZBesedilom 849">
          <a:extLst>
            <a:ext uri="{FF2B5EF4-FFF2-40B4-BE49-F238E27FC236}">
              <a16:creationId xmlns:a16="http://schemas.microsoft.com/office/drawing/2014/main" id="{69E179E8-33A8-4F70-914C-9CCB1B212E0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1" name="PoljeZBesedilom 850">
          <a:extLst>
            <a:ext uri="{FF2B5EF4-FFF2-40B4-BE49-F238E27FC236}">
              <a16:creationId xmlns:a16="http://schemas.microsoft.com/office/drawing/2014/main" id="{D4F3181A-2FDD-4A98-82C2-4E6109C06DA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2" name="PoljeZBesedilom 851">
          <a:extLst>
            <a:ext uri="{FF2B5EF4-FFF2-40B4-BE49-F238E27FC236}">
              <a16:creationId xmlns:a16="http://schemas.microsoft.com/office/drawing/2014/main" id="{90099788-54DB-4089-874E-3DE9D3E93F7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3" name="PoljeZBesedilom 852">
          <a:extLst>
            <a:ext uri="{FF2B5EF4-FFF2-40B4-BE49-F238E27FC236}">
              <a16:creationId xmlns:a16="http://schemas.microsoft.com/office/drawing/2014/main" id="{78436E47-E8D0-4474-B463-EAE35F72425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4" name="PoljeZBesedilom 853">
          <a:extLst>
            <a:ext uri="{FF2B5EF4-FFF2-40B4-BE49-F238E27FC236}">
              <a16:creationId xmlns:a16="http://schemas.microsoft.com/office/drawing/2014/main" id="{CF64C2FE-6E2D-4D2C-AC92-3BFBE047F0D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5" name="PoljeZBesedilom 854">
          <a:extLst>
            <a:ext uri="{FF2B5EF4-FFF2-40B4-BE49-F238E27FC236}">
              <a16:creationId xmlns:a16="http://schemas.microsoft.com/office/drawing/2014/main" id="{30EBC00C-6BEA-4DC3-B1C7-582F9035307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6" name="PoljeZBesedilom 855">
          <a:extLst>
            <a:ext uri="{FF2B5EF4-FFF2-40B4-BE49-F238E27FC236}">
              <a16:creationId xmlns:a16="http://schemas.microsoft.com/office/drawing/2014/main" id="{837B2460-552E-4C32-9007-02C710F32F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7" name="PoljeZBesedilom 856">
          <a:extLst>
            <a:ext uri="{FF2B5EF4-FFF2-40B4-BE49-F238E27FC236}">
              <a16:creationId xmlns:a16="http://schemas.microsoft.com/office/drawing/2014/main" id="{498178B6-2FA2-4131-8454-8370066F455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8" name="PoljeZBesedilom 857">
          <a:extLst>
            <a:ext uri="{FF2B5EF4-FFF2-40B4-BE49-F238E27FC236}">
              <a16:creationId xmlns:a16="http://schemas.microsoft.com/office/drawing/2014/main" id="{CDB1F2E3-0823-43A1-99C2-BE1552154A7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59" name="PoljeZBesedilom 858">
          <a:extLst>
            <a:ext uri="{FF2B5EF4-FFF2-40B4-BE49-F238E27FC236}">
              <a16:creationId xmlns:a16="http://schemas.microsoft.com/office/drawing/2014/main" id="{83D13E05-B59B-4C66-AD63-2557A0A36E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0" name="PoljeZBesedilom 859">
          <a:extLst>
            <a:ext uri="{FF2B5EF4-FFF2-40B4-BE49-F238E27FC236}">
              <a16:creationId xmlns:a16="http://schemas.microsoft.com/office/drawing/2014/main" id="{98259F83-ADAF-4198-8E75-90DD09A2138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1" name="PoljeZBesedilom 860">
          <a:extLst>
            <a:ext uri="{FF2B5EF4-FFF2-40B4-BE49-F238E27FC236}">
              <a16:creationId xmlns:a16="http://schemas.microsoft.com/office/drawing/2014/main" id="{E44DFCCA-1E6F-49F5-B723-B337ADD0AF5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2" name="PoljeZBesedilom 861">
          <a:extLst>
            <a:ext uri="{FF2B5EF4-FFF2-40B4-BE49-F238E27FC236}">
              <a16:creationId xmlns:a16="http://schemas.microsoft.com/office/drawing/2014/main" id="{C7B66427-C0E5-433D-9A70-13CC6C9CE4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3" name="PoljeZBesedilom 862">
          <a:extLst>
            <a:ext uri="{FF2B5EF4-FFF2-40B4-BE49-F238E27FC236}">
              <a16:creationId xmlns:a16="http://schemas.microsoft.com/office/drawing/2014/main" id="{98BE8732-5757-4E3F-BDF6-ED5592EDC6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4" name="PoljeZBesedilom 863">
          <a:extLst>
            <a:ext uri="{FF2B5EF4-FFF2-40B4-BE49-F238E27FC236}">
              <a16:creationId xmlns:a16="http://schemas.microsoft.com/office/drawing/2014/main" id="{A2A5EE91-DEBC-4FBF-8BFD-02ABE52403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5" name="PoljeZBesedilom 864">
          <a:extLst>
            <a:ext uri="{FF2B5EF4-FFF2-40B4-BE49-F238E27FC236}">
              <a16:creationId xmlns:a16="http://schemas.microsoft.com/office/drawing/2014/main" id="{72695C1C-535E-4773-8A23-5ED934FF7E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6" name="PoljeZBesedilom 865">
          <a:extLst>
            <a:ext uri="{FF2B5EF4-FFF2-40B4-BE49-F238E27FC236}">
              <a16:creationId xmlns:a16="http://schemas.microsoft.com/office/drawing/2014/main" id="{1D43FF47-08A6-4018-8604-040528E8C1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7" name="PoljeZBesedilom 866">
          <a:extLst>
            <a:ext uri="{FF2B5EF4-FFF2-40B4-BE49-F238E27FC236}">
              <a16:creationId xmlns:a16="http://schemas.microsoft.com/office/drawing/2014/main" id="{AD5620B1-4468-4F01-BBC1-49BEBA54514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8" name="PoljeZBesedilom 867">
          <a:extLst>
            <a:ext uri="{FF2B5EF4-FFF2-40B4-BE49-F238E27FC236}">
              <a16:creationId xmlns:a16="http://schemas.microsoft.com/office/drawing/2014/main" id="{040B7B8F-0C4C-4006-9C45-1FE004B90F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69" name="PoljeZBesedilom 868">
          <a:extLst>
            <a:ext uri="{FF2B5EF4-FFF2-40B4-BE49-F238E27FC236}">
              <a16:creationId xmlns:a16="http://schemas.microsoft.com/office/drawing/2014/main" id="{DA38160F-AFA5-499C-AFF3-3E51D3754C2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0" name="PoljeZBesedilom 869">
          <a:extLst>
            <a:ext uri="{FF2B5EF4-FFF2-40B4-BE49-F238E27FC236}">
              <a16:creationId xmlns:a16="http://schemas.microsoft.com/office/drawing/2014/main" id="{2BFDC484-0777-459C-A606-5C56D0AFC4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1" name="PoljeZBesedilom 870">
          <a:extLst>
            <a:ext uri="{FF2B5EF4-FFF2-40B4-BE49-F238E27FC236}">
              <a16:creationId xmlns:a16="http://schemas.microsoft.com/office/drawing/2014/main" id="{5B5E2BF3-8396-44FF-9A1A-2308CB2FC90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2" name="PoljeZBesedilom 871">
          <a:extLst>
            <a:ext uri="{FF2B5EF4-FFF2-40B4-BE49-F238E27FC236}">
              <a16:creationId xmlns:a16="http://schemas.microsoft.com/office/drawing/2014/main" id="{AB37CBCB-842C-413C-851C-CEFC3ACD1B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3" name="PoljeZBesedilom 872">
          <a:extLst>
            <a:ext uri="{FF2B5EF4-FFF2-40B4-BE49-F238E27FC236}">
              <a16:creationId xmlns:a16="http://schemas.microsoft.com/office/drawing/2014/main" id="{965C54D4-3BDB-4837-B3CB-2D0E766E949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4" name="PoljeZBesedilom 873">
          <a:extLst>
            <a:ext uri="{FF2B5EF4-FFF2-40B4-BE49-F238E27FC236}">
              <a16:creationId xmlns:a16="http://schemas.microsoft.com/office/drawing/2014/main" id="{5C0BBF92-C6EC-4A96-AE58-E50B9D6E6B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5" name="PoljeZBesedilom 874">
          <a:extLst>
            <a:ext uri="{FF2B5EF4-FFF2-40B4-BE49-F238E27FC236}">
              <a16:creationId xmlns:a16="http://schemas.microsoft.com/office/drawing/2014/main" id="{C31298B1-FDAB-4542-B21C-953E6DF57DB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6" name="PoljeZBesedilom 875">
          <a:extLst>
            <a:ext uri="{FF2B5EF4-FFF2-40B4-BE49-F238E27FC236}">
              <a16:creationId xmlns:a16="http://schemas.microsoft.com/office/drawing/2014/main" id="{69FA6E67-5E10-4C0E-B266-72D3EE536D1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7" name="PoljeZBesedilom 876">
          <a:extLst>
            <a:ext uri="{FF2B5EF4-FFF2-40B4-BE49-F238E27FC236}">
              <a16:creationId xmlns:a16="http://schemas.microsoft.com/office/drawing/2014/main" id="{F3A7B322-A8DA-4780-8CD5-67DEFD7D1AB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8" name="PoljeZBesedilom 877">
          <a:extLst>
            <a:ext uri="{FF2B5EF4-FFF2-40B4-BE49-F238E27FC236}">
              <a16:creationId xmlns:a16="http://schemas.microsoft.com/office/drawing/2014/main" id="{3D7FDCC1-9C30-461A-B6C2-14B74AF51B5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79" name="PoljeZBesedilom 878">
          <a:extLst>
            <a:ext uri="{FF2B5EF4-FFF2-40B4-BE49-F238E27FC236}">
              <a16:creationId xmlns:a16="http://schemas.microsoft.com/office/drawing/2014/main" id="{7E170A11-2080-4A87-A7D4-D33FC6B14C5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0" name="PoljeZBesedilom 879">
          <a:extLst>
            <a:ext uri="{FF2B5EF4-FFF2-40B4-BE49-F238E27FC236}">
              <a16:creationId xmlns:a16="http://schemas.microsoft.com/office/drawing/2014/main" id="{4E45B6EF-C255-4C4E-99ED-421541A759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1" name="PoljeZBesedilom 880">
          <a:extLst>
            <a:ext uri="{FF2B5EF4-FFF2-40B4-BE49-F238E27FC236}">
              <a16:creationId xmlns:a16="http://schemas.microsoft.com/office/drawing/2014/main" id="{073B8AB1-3366-4530-AD99-240EEF127F8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2" name="PoljeZBesedilom 881">
          <a:extLst>
            <a:ext uri="{FF2B5EF4-FFF2-40B4-BE49-F238E27FC236}">
              <a16:creationId xmlns:a16="http://schemas.microsoft.com/office/drawing/2014/main" id="{ECA15CFF-A5D5-4D45-AA81-DB5A4162A2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3" name="PoljeZBesedilom 882">
          <a:extLst>
            <a:ext uri="{FF2B5EF4-FFF2-40B4-BE49-F238E27FC236}">
              <a16:creationId xmlns:a16="http://schemas.microsoft.com/office/drawing/2014/main" id="{55113DF7-769D-4874-A502-E9026034EAC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4" name="PoljeZBesedilom 883">
          <a:extLst>
            <a:ext uri="{FF2B5EF4-FFF2-40B4-BE49-F238E27FC236}">
              <a16:creationId xmlns:a16="http://schemas.microsoft.com/office/drawing/2014/main" id="{2D2A0C4D-FDD0-49DC-A446-D0AD9E58B95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5" name="PoljeZBesedilom 884">
          <a:extLst>
            <a:ext uri="{FF2B5EF4-FFF2-40B4-BE49-F238E27FC236}">
              <a16:creationId xmlns:a16="http://schemas.microsoft.com/office/drawing/2014/main" id="{B56CF6B2-D66B-446F-BDE7-1834809B82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6" name="PoljeZBesedilom 885">
          <a:extLst>
            <a:ext uri="{FF2B5EF4-FFF2-40B4-BE49-F238E27FC236}">
              <a16:creationId xmlns:a16="http://schemas.microsoft.com/office/drawing/2014/main" id="{9BADA4A9-D9C4-4A99-99B8-EAB957B3925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7" name="PoljeZBesedilom 886">
          <a:extLst>
            <a:ext uri="{FF2B5EF4-FFF2-40B4-BE49-F238E27FC236}">
              <a16:creationId xmlns:a16="http://schemas.microsoft.com/office/drawing/2014/main" id="{80A86446-DCD2-4FD7-B694-98BB549841A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8" name="PoljeZBesedilom 887">
          <a:extLst>
            <a:ext uri="{FF2B5EF4-FFF2-40B4-BE49-F238E27FC236}">
              <a16:creationId xmlns:a16="http://schemas.microsoft.com/office/drawing/2014/main" id="{45176795-4859-4593-8B38-5BF6CD2AC1A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89" name="PoljeZBesedilom 888">
          <a:extLst>
            <a:ext uri="{FF2B5EF4-FFF2-40B4-BE49-F238E27FC236}">
              <a16:creationId xmlns:a16="http://schemas.microsoft.com/office/drawing/2014/main" id="{615559A1-E94F-4D3F-B3AF-745198111A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90" name="PoljeZBesedilom 889">
          <a:extLst>
            <a:ext uri="{FF2B5EF4-FFF2-40B4-BE49-F238E27FC236}">
              <a16:creationId xmlns:a16="http://schemas.microsoft.com/office/drawing/2014/main" id="{B5BE3C65-6F78-4C68-B385-0B7DEC8852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891" name="PoljeZBesedilom 890">
          <a:extLst>
            <a:ext uri="{FF2B5EF4-FFF2-40B4-BE49-F238E27FC236}">
              <a16:creationId xmlns:a16="http://schemas.microsoft.com/office/drawing/2014/main" id="{0FEE9AA6-F1B8-4E68-9165-D3AB3A3F2CE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2" name="PoljeZBesedilom 891">
          <a:extLst>
            <a:ext uri="{FF2B5EF4-FFF2-40B4-BE49-F238E27FC236}">
              <a16:creationId xmlns:a16="http://schemas.microsoft.com/office/drawing/2014/main" id="{886C390B-F5A6-4497-8E60-AC75B1FC713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3" name="PoljeZBesedilom 892">
          <a:extLst>
            <a:ext uri="{FF2B5EF4-FFF2-40B4-BE49-F238E27FC236}">
              <a16:creationId xmlns:a16="http://schemas.microsoft.com/office/drawing/2014/main" id="{260B16F5-3FF3-4BD7-B90B-11BFAE696A3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4" name="PoljeZBesedilom 893">
          <a:extLst>
            <a:ext uri="{FF2B5EF4-FFF2-40B4-BE49-F238E27FC236}">
              <a16:creationId xmlns:a16="http://schemas.microsoft.com/office/drawing/2014/main" id="{CAFF7E2B-048B-4A68-A247-04A63834EEE5}"/>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5" name="PoljeZBesedilom 894">
          <a:extLst>
            <a:ext uri="{FF2B5EF4-FFF2-40B4-BE49-F238E27FC236}">
              <a16:creationId xmlns:a16="http://schemas.microsoft.com/office/drawing/2014/main" id="{8912C25B-6606-4682-B54A-7A29BDA0D6D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6" name="PoljeZBesedilom 895">
          <a:extLst>
            <a:ext uri="{FF2B5EF4-FFF2-40B4-BE49-F238E27FC236}">
              <a16:creationId xmlns:a16="http://schemas.microsoft.com/office/drawing/2014/main" id="{A1F5CBDE-F01F-4266-A2F5-170DFBB81AE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7" name="PoljeZBesedilom 896">
          <a:extLst>
            <a:ext uri="{FF2B5EF4-FFF2-40B4-BE49-F238E27FC236}">
              <a16:creationId xmlns:a16="http://schemas.microsoft.com/office/drawing/2014/main" id="{8C9CEDD3-302F-4539-A7A9-0FB25AB817D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8" name="PoljeZBesedilom 897">
          <a:extLst>
            <a:ext uri="{FF2B5EF4-FFF2-40B4-BE49-F238E27FC236}">
              <a16:creationId xmlns:a16="http://schemas.microsoft.com/office/drawing/2014/main" id="{EC5B99A8-9C6A-4844-9C82-3AF9942BC09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899" name="PoljeZBesedilom 898">
          <a:extLst>
            <a:ext uri="{FF2B5EF4-FFF2-40B4-BE49-F238E27FC236}">
              <a16:creationId xmlns:a16="http://schemas.microsoft.com/office/drawing/2014/main" id="{78F2A98D-26AE-439F-B52A-4C43F2543FE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0" name="PoljeZBesedilom 1">
          <a:extLst>
            <a:ext uri="{FF2B5EF4-FFF2-40B4-BE49-F238E27FC236}">
              <a16:creationId xmlns:a16="http://schemas.microsoft.com/office/drawing/2014/main" id="{E049DC6D-8879-45D8-94FB-442FFC3DB0D5}"/>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1" name="PoljeZBesedilom 2">
          <a:extLst>
            <a:ext uri="{FF2B5EF4-FFF2-40B4-BE49-F238E27FC236}">
              <a16:creationId xmlns:a16="http://schemas.microsoft.com/office/drawing/2014/main" id="{7FF330A8-69B3-4A2C-B9FA-05705034E3E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2" name="PoljeZBesedilom 3">
          <a:extLst>
            <a:ext uri="{FF2B5EF4-FFF2-40B4-BE49-F238E27FC236}">
              <a16:creationId xmlns:a16="http://schemas.microsoft.com/office/drawing/2014/main" id="{19C5B161-4AFC-49E9-A4DA-3554C0A574B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3" name="PoljeZBesedilom 4">
          <a:extLst>
            <a:ext uri="{FF2B5EF4-FFF2-40B4-BE49-F238E27FC236}">
              <a16:creationId xmlns:a16="http://schemas.microsoft.com/office/drawing/2014/main" id="{69BFC0B1-5106-47EC-AAFC-99FB56CF6545}"/>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4" name="PoljeZBesedilom 5">
          <a:extLst>
            <a:ext uri="{FF2B5EF4-FFF2-40B4-BE49-F238E27FC236}">
              <a16:creationId xmlns:a16="http://schemas.microsoft.com/office/drawing/2014/main" id="{7BDB2A38-1D0A-4426-A2AC-C9AE7C0EB46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5" name="PoljeZBesedilom 6">
          <a:extLst>
            <a:ext uri="{FF2B5EF4-FFF2-40B4-BE49-F238E27FC236}">
              <a16:creationId xmlns:a16="http://schemas.microsoft.com/office/drawing/2014/main" id="{F6CA497E-2505-4EAF-8A3D-DB12BE60B2E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6" name="PoljeZBesedilom 7">
          <a:extLst>
            <a:ext uri="{FF2B5EF4-FFF2-40B4-BE49-F238E27FC236}">
              <a16:creationId xmlns:a16="http://schemas.microsoft.com/office/drawing/2014/main" id="{933658B6-92D7-4467-BF2E-F202F61B653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907" name="PoljeZBesedilom 8">
          <a:extLst>
            <a:ext uri="{FF2B5EF4-FFF2-40B4-BE49-F238E27FC236}">
              <a16:creationId xmlns:a16="http://schemas.microsoft.com/office/drawing/2014/main" id="{8CFE04AA-1E8B-4225-8611-5CCDEA0F65B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08" name="PoljeZBesedilom 907">
          <a:extLst>
            <a:ext uri="{FF2B5EF4-FFF2-40B4-BE49-F238E27FC236}">
              <a16:creationId xmlns:a16="http://schemas.microsoft.com/office/drawing/2014/main" id="{BEBB8112-0FDE-4BEA-9707-79071473B38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09" name="PoljeZBesedilom 908">
          <a:extLst>
            <a:ext uri="{FF2B5EF4-FFF2-40B4-BE49-F238E27FC236}">
              <a16:creationId xmlns:a16="http://schemas.microsoft.com/office/drawing/2014/main" id="{86D3203A-8D8E-4D1E-8C52-0091C14DE4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0" name="PoljeZBesedilom 909">
          <a:extLst>
            <a:ext uri="{FF2B5EF4-FFF2-40B4-BE49-F238E27FC236}">
              <a16:creationId xmlns:a16="http://schemas.microsoft.com/office/drawing/2014/main" id="{F9699003-9A66-4998-8FFF-57441925B3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1" name="PoljeZBesedilom 910">
          <a:extLst>
            <a:ext uri="{FF2B5EF4-FFF2-40B4-BE49-F238E27FC236}">
              <a16:creationId xmlns:a16="http://schemas.microsoft.com/office/drawing/2014/main" id="{9B5D4949-3515-4F13-8DA8-A5007E64F03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2" name="PoljeZBesedilom 911">
          <a:extLst>
            <a:ext uri="{FF2B5EF4-FFF2-40B4-BE49-F238E27FC236}">
              <a16:creationId xmlns:a16="http://schemas.microsoft.com/office/drawing/2014/main" id="{A8047D2B-5A04-4476-936E-1638FEBC31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3" name="PoljeZBesedilom 912">
          <a:extLst>
            <a:ext uri="{FF2B5EF4-FFF2-40B4-BE49-F238E27FC236}">
              <a16:creationId xmlns:a16="http://schemas.microsoft.com/office/drawing/2014/main" id="{039C467F-39ED-48D4-ADBE-6E3881239ED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4" name="PoljeZBesedilom 913">
          <a:extLst>
            <a:ext uri="{FF2B5EF4-FFF2-40B4-BE49-F238E27FC236}">
              <a16:creationId xmlns:a16="http://schemas.microsoft.com/office/drawing/2014/main" id="{354E4EC6-B286-4CF0-8C2C-64D64EA3E1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5" name="PoljeZBesedilom 914">
          <a:extLst>
            <a:ext uri="{FF2B5EF4-FFF2-40B4-BE49-F238E27FC236}">
              <a16:creationId xmlns:a16="http://schemas.microsoft.com/office/drawing/2014/main" id="{09EC2219-4C64-4D6F-823D-D9DA366ED7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6" name="PoljeZBesedilom 915">
          <a:extLst>
            <a:ext uri="{FF2B5EF4-FFF2-40B4-BE49-F238E27FC236}">
              <a16:creationId xmlns:a16="http://schemas.microsoft.com/office/drawing/2014/main" id="{5D8D58E0-5114-40EF-9590-6F0FFDA556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7" name="PoljeZBesedilom 916">
          <a:extLst>
            <a:ext uri="{FF2B5EF4-FFF2-40B4-BE49-F238E27FC236}">
              <a16:creationId xmlns:a16="http://schemas.microsoft.com/office/drawing/2014/main" id="{EDE4CE74-64E9-4C76-A61B-829C5C857EC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8" name="PoljeZBesedilom 917">
          <a:extLst>
            <a:ext uri="{FF2B5EF4-FFF2-40B4-BE49-F238E27FC236}">
              <a16:creationId xmlns:a16="http://schemas.microsoft.com/office/drawing/2014/main" id="{3542A11E-6AF9-41B2-AC82-A22E267EAD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19" name="PoljeZBesedilom 918">
          <a:extLst>
            <a:ext uri="{FF2B5EF4-FFF2-40B4-BE49-F238E27FC236}">
              <a16:creationId xmlns:a16="http://schemas.microsoft.com/office/drawing/2014/main" id="{EE10A755-197E-4113-B5DB-43608C9FF7E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0" name="PoljeZBesedilom 919">
          <a:extLst>
            <a:ext uri="{FF2B5EF4-FFF2-40B4-BE49-F238E27FC236}">
              <a16:creationId xmlns:a16="http://schemas.microsoft.com/office/drawing/2014/main" id="{99AA9DD7-B28C-402C-83AB-B6177029EFF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1" name="PoljeZBesedilom 920">
          <a:extLst>
            <a:ext uri="{FF2B5EF4-FFF2-40B4-BE49-F238E27FC236}">
              <a16:creationId xmlns:a16="http://schemas.microsoft.com/office/drawing/2014/main" id="{DF213490-E85C-4DD4-B4E1-9D3BCEFE567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2" name="PoljeZBesedilom 921">
          <a:extLst>
            <a:ext uri="{FF2B5EF4-FFF2-40B4-BE49-F238E27FC236}">
              <a16:creationId xmlns:a16="http://schemas.microsoft.com/office/drawing/2014/main" id="{795686D8-8141-4A26-8267-E74801D130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3" name="PoljeZBesedilom 922">
          <a:extLst>
            <a:ext uri="{FF2B5EF4-FFF2-40B4-BE49-F238E27FC236}">
              <a16:creationId xmlns:a16="http://schemas.microsoft.com/office/drawing/2014/main" id="{32FD78C5-67BA-408A-9A1A-6432C16B9CF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4" name="PoljeZBesedilom 923">
          <a:extLst>
            <a:ext uri="{FF2B5EF4-FFF2-40B4-BE49-F238E27FC236}">
              <a16:creationId xmlns:a16="http://schemas.microsoft.com/office/drawing/2014/main" id="{73F59F6E-E858-45A6-93AC-3588E520592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5" name="PoljeZBesedilom 924">
          <a:extLst>
            <a:ext uri="{FF2B5EF4-FFF2-40B4-BE49-F238E27FC236}">
              <a16:creationId xmlns:a16="http://schemas.microsoft.com/office/drawing/2014/main" id="{00571B6D-2178-45FC-BE90-34AA997709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6" name="PoljeZBesedilom 925">
          <a:extLst>
            <a:ext uri="{FF2B5EF4-FFF2-40B4-BE49-F238E27FC236}">
              <a16:creationId xmlns:a16="http://schemas.microsoft.com/office/drawing/2014/main" id="{04C9E3E5-FC12-4689-8EAE-9BCF529B673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7" name="PoljeZBesedilom 926">
          <a:extLst>
            <a:ext uri="{FF2B5EF4-FFF2-40B4-BE49-F238E27FC236}">
              <a16:creationId xmlns:a16="http://schemas.microsoft.com/office/drawing/2014/main" id="{01E95D9A-F59F-47CF-A857-0E7EBCEF72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8" name="PoljeZBesedilom 927">
          <a:extLst>
            <a:ext uri="{FF2B5EF4-FFF2-40B4-BE49-F238E27FC236}">
              <a16:creationId xmlns:a16="http://schemas.microsoft.com/office/drawing/2014/main" id="{CA942FFA-0F3A-44B3-B52B-D9EF7494D0D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29" name="PoljeZBesedilom 928">
          <a:extLst>
            <a:ext uri="{FF2B5EF4-FFF2-40B4-BE49-F238E27FC236}">
              <a16:creationId xmlns:a16="http://schemas.microsoft.com/office/drawing/2014/main" id="{585055B8-9E0C-4698-B6B6-28488FC4D3D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0" name="PoljeZBesedilom 929">
          <a:extLst>
            <a:ext uri="{FF2B5EF4-FFF2-40B4-BE49-F238E27FC236}">
              <a16:creationId xmlns:a16="http://schemas.microsoft.com/office/drawing/2014/main" id="{4580DEEB-C15B-4AA4-969C-CD053034F4F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1" name="PoljeZBesedilom 930">
          <a:extLst>
            <a:ext uri="{FF2B5EF4-FFF2-40B4-BE49-F238E27FC236}">
              <a16:creationId xmlns:a16="http://schemas.microsoft.com/office/drawing/2014/main" id="{4E0FFA0B-BF10-4701-801F-FADBA0D377A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2" name="PoljeZBesedilom 931">
          <a:extLst>
            <a:ext uri="{FF2B5EF4-FFF2-40B4-BE49-F238E27FC236}">
              <a16:creationId xmlns:a16="http://schemas.microsoft.com/office/drawing/2014/main" id="{75497EB6-2D5E-4BE0-862D-CB696A07A5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3" name="PoljeZBesedilom 932">
          <a:extLst>
            <a:ext uri="{FF2B5EF4-FFF2-40B4-BE49-F238E27FC236}">
              <a16:creationId xmlns:a16="http://schemas.microsoft.com/office/drawing/2014/main" id="{73FBA7C0-FF5B-496D-AB5A-4AD2B04FFFC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4" name="PoljeZBesedilom 933">
          <a:extLst>
            <a:ext uri="{FF2B5EF4-FFF2-40B4-BE49-F238E27FC236}">
              <a16:creationId xmlns:a16="http://schemas.microsoft.com/office/drawing/2014/main" id="{6B44AEEC-CFA6-4A4E-BCBE-2E38E90DD1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5" name="PoljeZBesedilom 934">
          <a:extLst>
            <a:ext uri="{FF2B5EF4-FFF2-40B4-BE49-F238E27FC236}">
              <a16:creationId xmlns:a16="http://schemas.microsoft.com/office/drawing/2014/main" id="{B80D5E34-2E04-4F96-B7DE-EE46A3AA71B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6" name="PoljeZBesedilom 935">
          <a:extLst>
            <a:ext uri="{FF2B5EF4-FFF2-40B4-BE49-F238E27FC236}">
              <a16:creationId xmlns:a16="http://schemas.microsoft.com/office/drawing/2014/main" id="{DF91C76A-DF34-4388-8584-CBCFFB99D7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7" name="PoljeZBesedilom 936">
          <a:extLst>
            <a:ext uri="{FF2B5EF4-FFF2-40B4-BE49-F238E27FC236}">
              <a16:creationId xmlns:a16="http://schemas.microsoft.com/office/drawing/2014/main" id="{CCD8EB5E-DE65-433C-886B-FD4CF38A16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8" name="PoljeZBesedilom 937">
          <a:extLst>
            <a:ext uri="{FF2B5EF4-FFF2-40B4-BE49-F238E27FC236}">
              <a16:creationId xmlns:a16="http://schemas.microsoft.com/office/drawing/2014/main" id="{0FFC53BF-7E5E-4CDB-ACDB-F73D3C7C31C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39" name="PoljeZBesedilom 938">
          <a:extLst>
            <a:ext uri="{FF2B5EF4-FFF2-40B4-BE49-F238E27FC236}">
              <a16:creationId xmlns:a16="http://schemas.microsoft.com/office/drawing/2014/main" id="{C79328F6-7CD1-4EC5-A69D-5C3A21EF3C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0" name="PoljeZBesedilom 939">
          <a:extLst>
            <a:ext uri="{FF2B5EF4-FFF2-40B4-BE49-F238E27FC236}">
              <a16:creationId xmlns:a16="http://schemas.microsoft.com/office/drawing/2014/main" id="{05911D2F-BA43-485A-AE1B-606D39A440D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1" name="PoljeZBesedilom 940">
          <a:extLst>
            <a:ext uri="{FF2B5EF4-FFF2-40B4-BE49-F238E27FC236}">
              <a16:creationId xmlns:a16="http://schemas.microsoft.com/office/drawing/2014/main" id="{4F0C7195-3542-4316-895A-7D67B6A4032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2" name="PoljeZBesedilom 941">
          <a:extLst>
            <a:ext uri="{FF2B5EF4-FFF2-40B4-BE49-F238E27FC236}">
              <a16:creationId xmlns:a16="http://schemas.microsoft.com/office/drawing/2014/main" id="{F733D3A4-23C0-4EDF-9CC5-E4DEC9822BC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3" name="PoljeZBesedilom 942">
          <a:extLst>
            <a:ext uri="{FF2B5EF4-FFF2-40B4-BE49-F238E27FC236}">
              <a16:creationId xmlns:a16="http://schemas.microsoft.com/office/drawing/2014/main" id="{CA8CF81F-C083-4E79-82BB-8DCE85702BD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4" name="PoljeZBesedilom 943">
          <a:extLst>
            <a:ext uri="{FF2B5EF4-FFF2-40B4-BE49-F238E27FC236}">
              <a16:creationId xmlns:a16="http://schemas.microsoft.com/office/drawing/2014/main" id="{0B64E44C-494D-44F4-9DDB-65BE184B8B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5" name="PoljeZBesedilom 944">
          <a:extLst>
            <a:ext uri="{FF2B5EF4-FFF2-40B4-BE49-F238E27FC236}">
              <a16:creationId xmlns:a16="http://schemas.microsoft.com/office/drawing/2014/main" id="{B9382A76-CBC6-4D1C-9511-E277C94A2AA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6" name="PoljeZBesedilom 945">
          <a:extLst>
            <a:ext uri="{FF2B5EF4-FFF2-40B4-BE49-F238E27FC236}">
              <a16:creationId xmlns:a16="http://schemas.microsoft.com/office/drawing/2014/main" id="{BAA66BB9-24F3-4FD5-937D-94A2A26CA54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7" name="PoljeZBesedilom 946">
          <a:extLst>
            <a:ext uri="{FF2B5EF4-FFF2-40B4-BE49-F238E27FC236}">
              <a16:creationId xmlns:a16="http://schemas.microsoft.com/office/drawing/2014/main" id="{76A90E3F-E871-4C33-813F-7DB4C2D05FD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8" name="PoljeZBesedilom 947">
          <a:extLst>
            <a:ext uri="{FF2B5EF4-FFF2-40B4-BE49-F238E27FC236}">
              <a16:creationId xmlns:a16="http://schemas.microsoft.com/office/drawing/2014/main" id="{B2985AEA-56CF-4880-B029-E403EE0F255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49" name="PoljeZBesedilom 948">
          <a:extLst>
            <a:ext uri="{FF2B5EF4-FFF2-40B4-BE49-F238E27FC236}">
              <a16:creationId xmlns:a16="http://schemas.microsoft.com/office/drawing/2014/main" id="{023272C1-B543-4293-8324-BE1E35EBBE9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0" name="PoljeZBesedilom 949">
          <a:extLst>
            <a:ext uri="{FF2B5EF4-FFF2-40B4-BE49-F238E27FC236}">
              <a16:creationId xmlns:a16="http://schemas.microsoft.com/office/drawing/2014/main" id="{46D31AD4-7AB9-4252-B84E-4AFD581D83E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1" name="PoljeZBesedilom 950">
          <a:extLst>
            <a:ext uri="{FF2B5EF4-FFF2-40B4-BE49-F238E27FC236}">
              <a16:creationId xmlns:a16="http://schemas.microsoft.com/office/drawing/2014/main" id="{32E3AD25-A758-4E5A-8146-2582C5B3EF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2" name="PoljeZBesedilom 951">
          <a:extLst>
            <a:ext uri="{FF2B5EF4-FFF2-40B4-BE49-F238E27FC236}">
              <a16:creationId xmlns:a16="http://schemas.microsoft.com/office/drawing/2014/main" id="{75C6F57D-C5CC-40BB-B6B9-E56B52D4DD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3" name="PoljeZBesedilom 952">
          <a:extLst>
            <a:ext uri="{FF2B5EF4-FFF2-40B4-BE49-F238E27FC236}">
              <a16:creationId xmlns:a16="http://schemas.microsoft.com/office/drawing/2014/main" id="{E1B3BBB5-F7D8-41C8-B4DD-2A9820C15F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4" name="PoljeZBesedilom 953">
          <a:extLst>
            <a:ext uri="{FF2B5EF4-FFF2-40B4-BE49-F238E27FC236}">
              <a16:creationId xmlns:a16="http://schemas.microsoft.com/office/drawing/2014/main" id="{7E0C77D9-E6C6-4EF3-8C49-56C7068D51D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5" name="PoljeZBesedilom 954">
          <a:extLst>
            <a:ext uri="{FF2B5EF4-FFF2-40B4-BE49-F238E27FC236}">
              <a16:creationId xmlns:a16="http://schemas.microsoft.com/office/drawing/2014/main" id="{7EC092B5-041B-40C5-926B-FF3EC354CB0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6" name="PoljeZBesedilom 955">
          <a:extLst>
            <a:ext uri="{FF2B5EF4-FFF2-40B4-BE49-F238E27FC236}">
              <a16:creationId xmlns:a16="http://schemas.microsoft.com/office/drawing/2014/main" id="{57038AE2-F64E-4923-919A-AED789582A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7" name="PoljeZBesedilom 956">
          <a:extLst>
            <a:ext uri="{FF2B5EF4-FFF2-40B4-BE49-F238E27FC236}">
              <a16:creationId xmlns:a16="http://schemas.microsoft.com/office/drawing/2014/main" id="{DDE3E1B5-494E-4D13-8BD5-4E40A310E6D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8" name="PoljeZBesedilom 957">
          <a:extLst>
            <a:ext uri="{FF2B5EF4-FFF2-40B4-BE49-F238E27FC236}">
              <a16:creationId xmlns:a16="http://schemas.microsoft.com/office/drawing/2014/main" id="{35788074-E169-407D-B129-9BBC65E5CFD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59" name="PoljeZBesedilom 958">
          <a:extLst>
            <a:ext uri="{FF2B5EF4-FFF2-40B4-BE49-F238E27FC236}">
              <a16:creationId xmlns:a16="http://schemas.microsoft.com/office/drawing/2014/main" id="{BE0A8116-B2C9-40D2-99A5-6D7D74D74E5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0" name="PoljeZBesedilom 959">
          <a:extLst>
            <a:ext uri="{FF2B5EF4-FFF2-40B4-BE49-F238E27FC236}">
              <a16:creationId xmlns:a16="http://schemas.microsoft.com/office/drawing/2014/main" id="{C1ED2EC0-EDED-4166-8B08-3EDFC4A3A1C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1" name="PoljeZBesedilom 960">
          <a:extLst>
            <a:ext uri="{FF2B5EF4-FFF2-40B4-BE49-F238E27FC236}">
              <a16:creationId xmlns:a16="http://schemas.microsoft.com/office/drawing/2014/main" id="{988363B5-8C61-4940-B1B3-4C1A5887920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2" name="PoljeZBesedilom 1">
          <a:extLst>
            <a:ext uri="{FF2B5EF4-FFF2-40B4-BE49-F238E27FC236}">
              <a16:creationId xmlns:a16="http://schemas.microsoft.com/office/drawing/2014/main" id="{D987E19F-7ADF-409C-9964-3693FF1FF0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3" name="PoljeZBesedilom 2">
          <a:extLst>
            <a:ext uri="{FF2B5EF4-FFF2-40B4-BE49-F238E27FC236}">
              <a16:creationId xmlns:a16="http://schemas.microsoft.com/office/drawing/2014/main" id="{1FF4A4E7-5EEC-4F14-AB61-E7267A779C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4" name="PoljeZBesedilom 3">
          <a:extLst>
            <a:ext uri="{FF2B5EF4-FFF2-40B4-BE49-F238E27FC236}">
              <a16:creationId xmlns:a16="http://schemas.microsoft.com/office/drawing/2014/main" id="{8C149994-DE26-4171-A576-789DFEC9CD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5" name="PoljeZBesedilom 4">
          <a:extLst>
            <a:ext uri="{FF2B5EF4-FFF2-40B4-BE49-F238E27FC236}">
              <a16:creationId xmlns:a16="http://schemas.microsoft.com/office/drawing/2014/main" id="{D9342358-DA0C-426D-AFAD-7BB18B274E3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6" name="PoljeZBesedilom 5">
          <a:extLst>
            <a:ext uri="{FF2B5EF4-FFF2-40B4-BE49-F238E27FC236}">
              <a16:creationId xmlns:a16="http://schemas.microsoft.com/office/drawing/2014/main" id="{69051386-E549-4F31-A3A0-DD04C2CF1C5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7" name="PoljeZBesedilom 6">
          <a:extLst>
            <a:ext uri="{FF2B5EF4-FFF2-40B4-BE49-F238E27FC236}">
              <a16:creationId xmlns:a16="http://schemas.microsoft.com/office/drawing/2014/main" id="{F0DDF091-65D0-4F1F-AA25-09C1A09F112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8" name="PoljeZBesedilom 7">
          <a:extLst>
            <a:ext uri="{FF2B5EF4-FFF2-40B4-BE49-F238E27FC236}">
              <a16:creationId xmlns:a16="http://schemas.microsoft.com/office/drawing/2014/main" id="{30570FF9-A696-4E34-B79B-0381932DE0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69" name="PoljeZBesedilom 8">
          <a:extLst>
            <a:ext uri="{FF2B5EF4-FFF2-40B4-BE49-F238E27FC236}">
              <a16:creationId xmlns:a16="http://schemas.microsoft.com/office/drawing/2014/main" id="{341B9737-4CF9-476A-9882-2E529DE4F91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0" name="PoljeZBesedilom 969">
          <a:extLst>
            <a:ext uri="{FF2B5EF4-FFF2-40B4-BE49-F238E27FC236}">
              <a16:creationId xmlns:a16="http://schemas.microsoft.com/office/drawing/2014/main" id="{E1E7AB77-C656-4933-9A4F-DBFE2C1F117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1" name="PoljeZBesedilom 970">
          <a:extLst>
            <a:ext uri="{FF2B5EF4-FFF2-40B4-BE49-F238E27FC236}">
              <a16:creationId xmlns:a16="http://schemas.microsoft.com/office/drawing/2014/main" id="{2D042BC9-0422-4C1C-8818-DDBDD75DC33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2" name="PoljeZBesedilom 971">
          <a:extLst>
            <a:ext uri="{FF2B5EF4-FFF2-40B4-BE49-F238E27FC236}">
              <a16:creationId xmlns:a16="http://schemas.microsoft.com/office/drawing/2014/main" id="{268B3361-C678-466B-B902-F0C6B13AF42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3" name="PoljeZBesedilom 972">
          <a:extLst>
            <a:ext uri="{FF2B5EF4-FFF2-40B4-BE49-F238E27FC236}">
              <a16:creationId xmlns:a16="http://schemas.microsoft.com/office/drawing/2014/main" id="{0EB5650A-1F52-4B00-8BC0-E54384E9F24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4" name="PoljeZBesedilom 973">
          <a:extLst>
            <a:ext uri="{FF2B5EF4-FFF2-40B4-BE49-F238E27FC236}">
              <a16:creationId xmlns:a16="http://schemas.microsoft.com/office/drawing/2014/main" id="{6BD4FF38-6D73-403A-BE8B-2705F3F54A5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5" name="PoljeZBesedilom 974">
          <a:extLst>
            <a:ext uri="{FF2B5EF4-FFF2-40B4-BE49-F238E27FC236}">
              <a16:creationId xmlns:a16="http://schemas.microsoft.com/office/drawing/2014/main" id="{C4ECBD42-1C0A-4EEB-B476-B050545753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6" name="PoljeZBesedilom 975">
          <a:extLst>
            <a:ext uri="{FF2B5EF4-FFF2-40B4-BE49-F238E27FC236}">
              <a16:creationId xmlns:a16="http://schemas.microsoft.com/office/drawing/2014/main" id="{1B5390F1-57A4-4CB0-B6CA-E298F5D8FFD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7" name="PoljeZBesedilom 976">
          <a:extLst>
            <a:ext uri="{FF2B5EF4-FFF2-40B4-BE49-F238E27FC236}">
              <a16:creationId xmlns:a16="http://schemas.microsoft.com/office/drawing/2014/main" id="{08891FEB-3087-4525-8F0B-0ACC1F5CA2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8" name="PoljeZBesedilom 977">
          <a:extLst>
            <a:ext uri="{FF2B5EF4-FFF2-40B4-BE49-F238E27FC236}">
              <a16:creationId xmlns:a16="http://schemas.microsoft.com/office/drawing/2014/main" id="{C6E4E7B2-54BF-4644-9ECD-44E8E15B27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79" name="PoljeZBesedilom 978">
          <a:extLst>
            <a:ext uri="{FF2B5EF4-FFF2-40B4-BE49-F238E27FC236}">
              <a16:creationId xmlns:a16="http://schemas.microsoft.com/office/drawing/2014/main" id="{A50E3DB3-CF34-4849-8530-7479C9C264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0" name="PoljeZBesedilom 979">
          <a:extLst>
            <a:ext uri="{FF2B5EF4-FFF2-40B4-BE49-F238E27FC236}">
              <a16:creationId xmlns:a16="http://schemas.microsoft.com/office/drawing/2014/main" id="{6CCC3D85-330A-4C88-AB81-E1C0E0D9960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1" name="PoljeZBesedilom 980">
          <a:extLst>
            <a:ext uri="{FF2B5EF4-FFF2-40B4-BE49-F238E27FC236}">
              <a16:creationId xmlns:a16="http://schemas.microsoft.com/office/drawing/2014/main" id="{E60AAA1D-E4E7-45D1-91A3-21C21326E12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2" name="PoljeZBesedilom 981">
          <a:extLst>
            <a:ext uri="{FF2B5EF4-FFF2-40B4-BE49-F238E27FC236}">
              <a16:creationId xmlns:a16="http://schemas.microsoft.com/office/drawing/2014/main" id="{3748C206-C940-4BDC-AC29-BA05A746F0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3" name="PoljeZBesedilom 982">
          <a:extLst>
            <a:ext uri="{FF2B5EF4-FFF2-40B4-BE49-F238E27FC236}">
              <a16:creationId xmlns:a16="http://schemas.microsoft.com/office/drawing/2014/main" id="{71FF0A7F-EDCC-406E-9BF9-646883E3169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4" name="PoljeZBesedilom 983">
          <a:extLst>
            <a:ext uri="{FF2B5EF4-FFF2-40B4-BE49-F238E27FC236}">
              <a16:creationId xmlns:a16="http://schemas.microsoft.com/office/drawing/2014/main" id="{02DF05E0-2FCB-4A56-836D-EC5E44DBE4A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5" name="PoljeZBesedilom 984">
          <a:extLst>
            <a:ext uri="{FF2B5EF4-FFF2-40B4-BE49-F238E27FC236}">
              <a16:creationId xmlns:a16="http://schemas.microsoft.com/office/drawing/2014/main" id="{DAC7066B-82F5-4932-B6A1-73C54805FEE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6" name="PoljeZBesedilom 985">
          <a:extLst>
            <a:ext uri="{FF2B5EF4-FFF2-40B4-BE49-F238E27FC236}">
              <a16:creationId xmlns:a16="http://schemas.microsoft.com/office/drawing/2014/main" id="{587C5D74-7D5E-4D9E-82D8-DAE51DE32EE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7" name="PoljeZBesedilom 986">
          <a:extLst>
            <a:ext uri="{FF2B5EF4-FFF2-40B4-BE49-F238E27FC236}">
              <a16:creationId xmlns:a16="http://schemas.microsoft.com/office/drawing/2014/main" id="{2F7C4A12-71BA-4529-80B6-B9F98D9D26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8" name="PoljeZBesedilom 987">
          <a:extLst>
            <a:ext uri="{FF2B5EF4-FFF2-40B4-BE49-F238E27FC236}">
              <a16:creationId xmlns:a16="http://schemas.microsoft.com/office/drawing/2014/main" id="{393AA7EB-F65F-4645-BBAC-29A97A34FD6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89" name="PoljeZBesedilom 988">
          <a:extLst>
            <a:ext uri="{FF2B5EF4-FFF2-40B4-BE49-F238E27FC236}">
              <a16:creationId xmlns:a16="http://schemas.microsoft.com/office/drawing/2014/main" id="{D165F17E-C066-4824-A9FB-EDC9E0D1DD2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0" name="PoljeZBesedilom 989">
          <a:extLst>
            <a:ext uri="{FF2B5EF4-FFF2-40B4-BE49-F238E27FC236}">
              <a16:creationId xmlns:a16="http://schemas.microsoft.com/office/drawing/2014/main" id="{EF0C1532-B907-442A-A5B7-1E511FBDC3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1" name="PoljeZBesedilom 990">
          <a:extLst>
            <a:ext uri="{FF2B5EF4-FFF2-40B4-BE49-F238E27FC236}">
              <a16:creationId xmlns:a16="http://schemas.microsoft.com/office/drawing/2014/main" id="{C5C12583-6479-4508-821E-27B9C8ED701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2" name="PoljeZBesedilom 991">
          <a:extLst>
            <a:ext uri="{FF2B5EF4-FFF2-40B4-BE49-F238E27FC236}">
              <a16:creationId xmlns:a16="http://schemas.microsoft.com/office/drawing/2014/main" id="{CC2A23F5-3E44-4D53-84F6-88CEB399C4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3" name="PoljeZBesedilom 992">
          <a:extLst>
            <a:ext uri="{FF2B5EF4-FFF2-40B4-BE49-F238E27FC236}">
              <a16:creationId xmlns:a16="http://schemas.microsoft.com/office/drawing/2014/main" id="{AC9F65F3-B860-4751-9044-60ECDB39B6B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4" name="PoljeZBesedilom 993">
          <a:extLst>
            <a:ext uri="{FF2B5EF4-FFF2-40B4-BE49-F238E27FC236}">
              <a16:creationId xmlns:a16="http://schemas.microsoft.com/office/drawing/2014/main" id="{09201CAB-21C3-453F-B8ED-1ED563C0014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5" name="PoljeZBesedilom 994">
          <a:extLst>
            <a:ext uri="{FF2B5EF4-FFF2-40B4-BE49-F238E27FC236}">
              <a16:creationId xmlns:a16="http://schemas.microsoft.com/office/drawing/2014/main" id="{8A804030-25F1-43EA-9AA8-D4E2F45FBA7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6" name="PoljeZBesedilom 995">
          <a:extLst>
            <a:ext uri="{FF2B5EF4-FFF2-40B4-BE49-F238E27FC236}">
              <a16:creationId xmlns:a16="http://schemas.microsoft.com/office/drawing/2014/main" id="{32A3D89B-E1FB-4668-BDBC-024266286AF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7" name="PoljeZBesedilom 996">
          <a:extLst>
            <a:ext uri="{FF2B5EF4-FFF2-40B4-BE49-F238E27FC236}">
              <a16:creationId xmlns:a16="http://schemas.microsoft.com/office/drawing/2014/main" id="{A97B2383-FA69-44C6-9B5D-FB78B51E7D7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8" name="PoljeZBesedilom 997">
          <a:extLst>
            <a:ext uri="{FF2B5EF4-FFF2-40B4-BE49-F238E27FC236}">
              <a16:creationId xmlns:a16="http://schemas.microsoft.com/office/drawing/2014/main" id="{49099717-F953-46ED-9F3F-D4416FF3A67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999" name="PoljeZBesedilom 998">
          <a:extLst>
            <a:ext uri="{FF2B5EF4-FFF2-40B4-BE49-F238E27FC236}">
              <a16:creationId xmlns:a16="http://schemas.microsoft.com/office/drawing/2014/main" id="{9FF2368C-BE21-4624-B6A4-8D9AB6F0A21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0" name="PoljeZBesedilom 999">
          <a:extLst>
            <a:ext uri="{FF2B5EF4-FFF2-40B4-BE49-F238E27FC236}">
              <a16:creationId xmlns:a16="http://schemas.microsoft.com/office/drawing/2014/main" id="{EA8D3EC7-A864-48A9-9130-52353B21630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1" name="PoljeZBesedilom 1000">
          <a:extLst>
            <a:ext uri="{FF2B5EF4-FFF2-40B4-BE49-F238E27FC236}">
              <a16:creationId xmlns:a16="http://schemas.microsoft.com/office/drawing/2014/main" id="{130CA324-C6ED-4ADC-985B-A1D37FD88F7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2" name="PoljeZBesedilom 1001">
          <a:extLst>
            <a:ext uri="{FF2B5EF4-FFF2-40B4-BE49-F238E27FC236}">
              <a16:creationId xmlns:a16="http://schemas.microsoft.com/office/drawing/2014/main" id="{DC54BB8E-3642-4C32-A3D3-1A39EB85EC4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3" name="PoljeZBesedilom 1002">
          <a:extLst>
            <a:ext uri="{FF2B5EF4-FFF2-40B4-BE49-F238E27FC236}">
              <a16:creationId xmlns:a16="http://schemas.microsoft.com/office/drawing/2014/main" id="{428FFAE5-FE62-4BDD-B72B-ACEA77F5E9F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4" name="PoljeZBesedilom 1003">
          <a:extLst>
            <a:ext uri="{FF2B5EF4-FFF2-40B4-BE49-F238E27FC236}">
              <a16:creationId xmlns:a16="http://schemas.microsoft.com/office/drawing/2014/main" id="{9BF3F1B2-9CAE-4EB7-82D1-43ACDB67880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5" name="PoljeZBesedilom 1004">
          <a:extLst>
            <a:ext uri="{FF2B5EF4-FFF2-40B4-BE49-F238E27FC236}">
              <a16:creationId xmlns:a16="http://schemas.microsoft.com/office/drawing/2014/main" id="{AE5BB458-152D-4362-B426-DFC50B5B249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6" name="PoljeZBesedilom 1005">
          <a:extLst>
            <a:ext uri="{FF2B5EF4-FFF2-40B4-BE49-F238E27FC236}">
              <a16:creationId xmlns:a16="http://schemas.microsoft.com/office/drawing/2014/main" id="{8F5932AF-B450-4C0D-919F-BE52D7E5199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7" name="PoljeZBesedilom 1006">
          <a:extLst>
            <a:ext uri="{FF2B5EF4-FFF2-40B4-BE49-F238E27FC236}">
              <a16:creationId xmlns:a16="http://schemas.microsoft.com/office/drawing/2014/main" id="{B15A01E7-36DF-4962-901F-6F698E1457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8" name="PoljeZBesedilom 1007">
          <a:extLst>
            <a:ext uri="{FF2B5EF4-FFF2-40B4-BE49-F238E27FC236}">
              <a16:creationId xmlns:a16="http://schemas.microsoft.com/office/drawing/2014/main" id="{44AB1241-F9E2-45EE-BF64-C25822D765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09" name="PoljeZBesedilom 1008">
          <a:extLst>
            <a:ext uri="{FF2B5EF4-FFF2-40B4-BE49-F238E27FC236}">
              <a16:creationId xmlns:a16="http://schemas.microsoft.com/office/drawing/2014/main" id="{E8E2D611-F060-496E-A385-E652D16FFE4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0" name="PoljeZBesedilom 1009">
          <a:extLst>
            <a:ext uri="{FF2B5EF4-FFF2-40B4-BE49-F238E27FC236}">
              <a16:creationId xmlns:a16="http://schemas.microsoft.com/office/drawing/2014/main" id="{4A096507-6D3D-4B69-BFBC-4EF231A334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1" name="PoljeZBesedilom 1010">
          <a:extLst>
            <a:ext uri="{FF2B5EF4-FFF2-40B4-BE49-F238E27FC236}">
              <a16:creationId xmlns:a16="http://schemas.microsoft.com/office/drawing/2014/main" id="{2D64F766-630B-490A-974A-1DDD98494F1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2" name="PoljeZBesedilom 1011">
          <a:extLst>
            <a:ext uri="{FF2B5EF4-FFF2-40B4-BE49-F238E27FC236}">
              <a16:creationId xmlns:a16="http://schemas.microsoft.com/office/drawing/2014/main" id="{F743E82F-4D35-4792-B498-9076781B2C8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3" name="PoljeZBesedilom 1012">
          <a:extLst>
            <a:ext uri="{FF2B5EF4-FFF2-40B4-BE49-F238E27FC236}">
              <a16:creationId xmlns:a16="http://schemas.microsoft.com/office/drawing/2014/main" id="{02E7ADD9-E3EB-437A-9151-9619796D359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4" name="PoljeZBesedilom 1013">
          <a:extLst>
            <a:ext uri="{FF2B5EF4-FFF2-40B4-BE49-F238E27FC236}">
              <a16:creationId xmlns:a16="http://schemas.microsoft.com/office/drawing/2014/main" id="{9271F819-C11C-48DE-875D-F0487AF9F6E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5" name="PoljeZBesedilom 1014">
          <a:extLst>
            <a:ext uri="{FF2B5EF4-FFF2-40B4-BE49-F238E27FC236}">
              <a16:creationId xmlns:a16="http://schemas.microsoft.com/office/drawing/2014/main" id="{3FB29EA8-5CA4-4C39-9849-CB607C936FF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6" name="PoljeZBesedilom 1015">
          <a:extLst>
            <a:ext uri="{FF2B5EF4-FFF2-40B4-BE49-F238E27FC236}">
              <a16:creationId xmlns:a16="http://schemas.microsoft.com/office/drawing/2014/main" id="{AF728FAE-34BA-4DC4-A879-F8C5714440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7" name="PoljeZBesedilom 1016">
          <a:extLst>
            <a:ext uri="{FF2B5EF4-FFF2-40B4-BE49-F238E27FC236}">
              <a16:creationId xmlns:a16="http://schemas.microsoft.com/office/drawing/2014/main" id="{2EE657A9-7856-488A-97F5-DA0B0A6C68F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8" name="PoljeZBesedilom 1017">
          <a:extLst>
            <a:ext uri="{FF2B5EF4-FFF2-40B4-BE49-F238E27FC236}">
              <a16:creationId xmlns:a16="http://schemas.microsoft.com/office/drawing/2014/main" id="{6F39F182-7C47-46B6-B372-6279D25A4A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19" name="PoljeZBesedilom 1018">
          <a:extLst>
            <a:ext uri="{FF2B5EF4-FFF2-40B4-BE49-F238E27FC236}">
              <a16:creationId xmlns:a16="http://schemas.microsoft.com/office/drawing/2014/main" id="{051FC34C-7EDA-4ACF-9B12-9CAF09080B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0" name="PoljeZBesedilom 1019">
          <a:extLst>
            <a:ext uri="{FF2B5EF4-FFF2-40B4-BE49-F238E27FC236}">
              <a16:creationId xmlns:a16="http://schemas.microsoft.com/office/drawing/2014/main" id="{BF5866E3-E6A9-4347-B711-B00AEA3E9F6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1" name="PoljeZBesedilom 1020">
          <a:extLst>
            <a:ext uri="{FF2B5EF4-FFF2-40B4-BE49-F238E27FC236}">
              <a16:creationId xmlns:a16="http://schemas.microsoft.com/office/drawing/2014/main" id="{C24AE957-6C7F-4456-A9FE-4F249B6A7BF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2" name="PoljeZBesedilom 1021">
          <a:extLst>
            <a:ext uri="{FF2B5EF4-FFF2-40B4-BE49-F238E27FC236}">
              <a16:creationId xmlns:a16="http://schemas.microsoft.com/office/drawing/2014/main" id="{8D81A148-A886-4517-AED6-C81C01B1DD9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3" name="PoljeZBesedilom 1022">
          <a:extLst>
            <a:ext uri="{FF2B5EF4-FFF2-40B4-BE49-F238E27FC236}">
              <a16:creationId xmlns:a16="http://schemas.microsoft.com/office/drawing/2014/main" id="{0C14BFEF-02E8-4115-9615-4CC29ACFF4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4" name="PoljeZBesedilom 1023">
          <a:extLst>
            <a:ext uri="{FF2B5EF4-FFF2-40B4-BE49-F238E27FC236}">
              <a16:creationId xmlns:a16="http://schemas.microsoft.com/office/drawing/2014/main" id="{1FBE007B-0F98-49F1-BFF0-DEA0703645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5" name="PoljeZBesedilom 1024">
          <a:extLst>
            <a:ext uri="{FF2B5EF4-FFF2-40B4-BE49-F238E27FC236}">
              <a16:creationId xmlns:a16="http://schemas.microsoft.com/office/drawing/2014/main" id="{8C27CBDB-9D14-4158-8F75-2332A3794E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6" name="PoljeZBesedilom 1025">
          <a:extLst>
            <a:ext uri="{FF2B5EF4-FFF2-40B4-BE49-F238E27FC236}">
              <a16:creationId xmlns:a16="http://schemas.microsoft.com/office/drawing/2014/main" id="{E1490FCF-40A9-4665-98B8-C15856CCF3B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7" name="PoljeZBesedilom 1026">
          <a:extLst>
            <a:ext uri="{FF2B5EF4-FFF2-40B4-BE49-F238E27FC236}">
              <a16:creationId xmlns:a16="http://schemas.microsoft.com/office/drawing/2014/main" id="{B3CD1290-3FFC-411D-B9F2-6A09DA1C912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8" name="PoljeZBesedilom 1027">
          <a:extLst>
            <a:ext uri="{FF2B5EF4-FFF2-40B4-BE49-F238E27FC236}">
              <a16:creationId xmlns:a16="http://schemas.microsoft.com/office/drawing/2014/main" id="{407160B7-6BCD-41C2-8379-10DCAF956C6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29" name="PoljeZBesedilom 1028">
          <a:extLst>
            <a:ext uri="{FF2B5EF4-FFF2-40B4-BE49-F238E27FC236}">
              <a16:creationId xmlns:a16="http://schemas.microsoft.com/office/drawing/2014/main" id="{5BEDE566-6CA0-4162-A7FB-54C13303AD8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0" name="PoljeZBesedilom 1029">
          <a:extLst>
            <a:ext uri="{FF2B5EF4-FFF2-40B4-BE49-F238E27FC236}">
              <a16:creationId xmlns:a16="http://schemas.microsoft.com/office/drawing/2014/main" id="{D899BEC7-9DA1-413D-A896-ADF801E8978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1" name="PoljeZBesedilom 1030">
          <a:extLst>
            <a:ext uri="{FF2B5EF4-FFF2-40B4-BE49-F238E27FC236}">
              <a16:creationId xmlns:a16="http://schemas.microsoft.com/office/drawing/2014/main" id="{EA606ADE-B9F0-47F6-9DC3-289E9BA609E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2" name="PoljeZBesedilom 1031">
          <a:extLst>
            <a:ext uri="{FF2B5EF4-FFF2-40B4-BE49-F238E27FC236}">
              <a16:creationId xmlns:a16="http://schemas.microsoft.com/office/drawing/2014/main" id="{82BF6FD0-0E08-453C-9615-7AEF050FAB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3" name="PoljeZBesedilom 1032">
          <a:extLst>
            <a:ext uri="{FF2B5EF4-FFF2-40B4-BE49-F238E27FC236}">
              <a16:creationId xmlns:a16="http://schemas.microsoft.com/office/drawing/2014/main" id="{AA5AAF36-2CDA-4940-836C-D6BBED4DBC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4" name="PoljeZBesedilom 1033">
          <a:extLst>
            <a:ext uri="{FF2B5EF4-FFF2-40B4-BE49-F238E27FC236}">
              <a16:creationId xmlns:a16="http://schemas.microsoft.com/office/drawing/2014/main" id="{43D6FB7F-6A6F-4660-98FD-F3D7BAAA58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5" name="PoljeZBesedilom 1034">
          <a:extLst>
            <a:ext uri="{FF2B5EF4-FFF2-40B4-BE49-F238E27FC236}">
              <a16:creationId xmlns:a16="http://schemas.microsoft.com/office/drawing/2014/main" id="{17CE165A-FE69-483F-89F9-E20ADBA3C2D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6" name="PoljeZBesedilom 1035">
          <a:extLst>
            <a:ext uri="{FF2B5EF4-FFF2-40B4-BE49-F238E27FC236}">
              <a16:creationId xmlns:a16="http://schemas.microsoft.com/office/drawing/2014/main" id="{BBB8F4D8-A369-4693-8F0A-47EA163431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7" name="PoljeZBesedilom 1036">
          <a:extLst>
            <a:ext uri="{FF2B5EF4-FFF2-40B4-BE49-F238E27FC236}">
              <a16:creationId xmlns:a16="http://schemas.microsoft.com/office/drawing/2014/main" id="{6EE52B56-7CFA-4815-9DAF-7215E3F43D6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8" name="PoljeZBesedilom 1037">
          <a:extLst>
            <a:ext uri="{FF2B5EF4-FFF2-40B4-BE49-F238E27FC236}">
              <a16:creationId xmlns:a16="http://schemas.microsoft.com/office/drawing/2014/main" id="{0C6E2CC2-6AB7-49FA-9C63-14125FC62C0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39" name="PoljeZBesedilom 1038">
          <a:extLst>
            <a:ext uri="{FF2B5EF4-FFF2-40B4-BE49-F238E27FC236}">
              <a16:creationId xmlns:a16="http://schemas.microsoft.com/office/drawing/2014/main" id="{87A27B15-5244-4B38-BA86-2686C3D1A73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0" name="PoljeZBesedilom 1039">
          <a:extLst>
            <a:ext uri="{FF2B5EF4-FFF2-40B4-BE49-F238E27FC236}">
              <a16:creationId xmlns:a16="http://schemas.microsoft.com/office/drawing/2014/main" id="{EB9F8DFB-365A-4E7D-A137-E1ED1D4E96D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1" name="PoljeZBesedilom 1040">
          <a:extLst>
            <a:ext uri="{FF2B5EF4-FFF2-40B4-BE49-F238E27FC236}">
              <a16:creationId xmlns:a16="http://schemas.microsoft.com/office/drawing/2014/main" id="{6DDDAB4F-4783-44BB-A67D-B8FE90137C3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2" name="PoljeZBesedilom 1041">
          <a:extLst>
            <a:ext uri="{FF2B5EF4-FFF2-40B4-BE49-F238E27FC236}">
              <a16:creationId xmlns:a16="http://schemas.microsoft.com/office/drawing/2014/main" id="{F2DCEFE1-67BD-4B68-A448-BA5D64A0CBC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3" name="PoljeZBesedilom 1042">
          <a:extLst>
            <a:ext uri="{FF2B5EF4-FFF2-40B4-BE49-F238E27FC236}">
              <a16:creationId xmlns:a16="http://schemas.microsoft.com/office/drawing/2014/main" id="{C18BF470-435A-4585-B4B2-89F40B1DF72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4" name="PoljeZBesedilom 1043">
          <a:extLst>
            <a:ext uri="{FF2B5EF4-FFF2-40B4-BE49-F238E27FC236}">
              <a16:creationId xmlns:a16="http://schemas.microsoft.com/office/drawing/2014/main" id="{17DD8754-424E-4A2B-B789-5B0C674A29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5" name="PoljeZBesedilom 1044">
          <a:extLst>
            <a:ext uri="{FF2B5EF4-FFF2-40B4-BE49-F238E27FC236}">
              <a16:creationId xmlns:a16="http://schemas.microsoft.com/office/drawing/2014/main" id="{8E38D0F5-844A-4F25-AF3E-A932A3168D0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6" name="PoljeZBesedilom 1045">
          <a:extLst>
            <a:ext uri="{FF2B5EF4-FFF2-40B4-BE49-F238E27FC236}">
              <a16:creationId xmlns:a16="http://schemas.microsoft.com/office/drawing/2014/main" id="{92B294A6-E55C-4340-8C26-47DEF48B640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7" name="PoljeZBesedilom 1046">
          <a:extLst>
            <a:ext uri="{FF2B5EF4-FFF2-40B4-BE49-F238E27FC236}">
              <a16:creationId xmlns:a16="http://schemas.microsoft.com/office/drawing/2014/main" id="{7A11A4E5-6322-4252-9FEB-0F7C5759C9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8" name="PoljeZBesedilom 1047">
          <a:extLst>
            <a:ext uri="{FF2B5EF4-FFF2-40B4-BE49-F238E27FC236}">
              <a16:creationId xmlns:a16="http://schemas.microsoft.com/office/drawing/2014/main" id="{81A6100E-4595-442C-8F2E-B6F60DEB912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49" name="PoljeZBesedilom 1048">
          <a:extLst>
            <a:ext uri="{FF2B5EF4-FFF2-40B4-BE49-F238E27FC236}">
              <a16:creationId xmlns:a16="http://schemas.microsoft.com/office/drawing/2014/main" id="{8083EE6E-7BCC-48A5-910D-FAF276F337A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0" name="PoljeZBesedilom 1049">
          <a:extLst>
            <a:ext uri="{FF2B5EF4-FFF2-40B4-BE49-F238E27FC236}">
              <a16:creationId xmlns:a16="http://schemas.microsoft.com/office/drawing/2014/main" id="{621410E5-F9CB-4750-ACB0-79762C5C71A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1" name="PoljeZBesedilom 1050">
          <a:extLst>
            <a:ext uri="{FF2B5EF4-FFF2-40B4-BE49-F238E27FC236}">
              <a16:creationId xmlns:a16="http://schemas.microsoft.com/office/drawing/2014/main" id="{7CE3A477-0589-4623-BFCD-937BB1A48A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2" name="PoljeZBesedilom 1051">
          <a:extLst>
            <a:ext uri="{FF2B5EF4-FFF2-40B4-BE49-F238E27FC236}">
              <a16:creationId xmlns:a16="http://schemas.microsoft.com/office/drawing/2014/main" id="{A9766FC4-FC5E-4BC9-93E9-3CAD3F33AB6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3" name="PoljeZBesedilom 1052">
          <a:extLst>
            <a:ext uri="{FF2B5EF4-FFF2-40B4-BE49-F238E27FC236}">
              <a16:creationId xmlns:a16="http://schemas.microsoft.com/office/drawing/2014/main" id="{3825CAF7-62EF-4C78-8D4D-DF12D9C9604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4" name="PoljeZBesedilom 1053">
          <a:extLst>
            <a:ext uri="{FF2B5EF4-FFF2-40B4-BE49-F238E27FC236}">
              <a16:creationId xmlns:a16="http://schemas.microsoft.com/office/drawing/2014/main" id="{C142E31A-A7A1-46A6-8E46-3E23516206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5" name="PoljeZBesedilom 1054">
          <a:extLst>
            <a:ext uri="{FF2B5EF4-FFF2-40B4-BE49-F238E27FC236}">
              <a16:creationId xmlns:a16="http://schemas.microsoft.com/office/drawing/2014/main" id="{AE370789-B827-4D64-9F68-BD93FE9B5B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6" name="PoljeZBesedilom 1055">
          <a:extLst>
            <a:ext uri="{FF2B5EF4-FFF2-40B4-BE49-F238E27FC236}">
              <a16:creationId xmlns:a16="http://schemas.microsoft.com/office/drawing/2014/main" id="{FA593AE7-D8C5-478A-9AB1-3F701D18F3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7" name="PoljeZBesedilom 1056">
          <a:extLst>
            <a:ext uri="{FF2B5EF4-FFF2-40B4-BE49-F238E27FC236}">
              <a16:creationId xmlns:a16="http://schemas.microsoft.com/office/drawing/2014/main" id="{683B853E-25FE-48F4-8D50-7BF0EE38FAF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8" name="PoljeZBesedilom 1057">
          <a:extLst>
            <a:ext uri="{FF2B5EF4-FFF2-40B4-BE49-F238E27FC236}">
              <a16:creationId xmlns:a16="http://schemas.microsoft.com/office/drawing/2014/main" id="{2E363CC8-0E12-4C75-BB58-7619A7FDBB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59" name="PoljeZBesedilom 1058">
          <a:extLst>
            <a:ext uri="{FF2B5EF4-FFF2-40B4-BE49-F238E27FC236}">
              <a16:creationId xmlns:a16="http://schemas.microsoft.com/office/drawing/2014/main" id="{FADBADD0-E0E8-4715-BD25-2105C0BDA65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0" name="PoljeZBesedilom 1059">
          <a:extLst>
            <a:ext uri="{FF2B5EF4-FFF2-40B4-BE49-F238E27FC236}">
              <a16:creationId xmlns:a16="http://schemas.microsoft.com/office/drawing/2014/main" id="{53285452-51CF-4973-9C2F-7E1367E2D6C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1" name="PoljeZBesedilom 1060">
          <a:extLst>
            <a:ext uri="{FF2B5EF4-FFF2-40B4-BE49-F238E27FC236}">
              <a16:creationId xmlns:a16="http://schemas.microsoft.com/office/drawing/2014/main" id="{4D5E0347-E1B2-44ED-90F9-8980EDAD97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2" name="PoljeZBesedilom 1061">
          <a:extLst>
            <a:ext uri="{FF2B5EF4-FFF2-40B4-BE49-F238E27FC236}">
              <a16:creationId xmlns:a16="http://schemas.microsoft.com/office/drawing/2014/main" id="{91A62C4F-520F-4738-8A84-E2975B2D12D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3" name="PoljeZBesedilom 1062">
          <a:extLst>
            <a:ext uri="{FF2B5EF4-FFF2-40B4-BE49-F238E27FC236}">
              <a16:creationId xmlns:a16="http://schemas.microsoft.com/office/drawing/2014/main" id="{A862A9CA-82BA-482D-B3B5-35DBE01855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4" name="PoljeZBesedilom 1063">
          <a:extLst>
            <a:ext uri="{FF2B5EF4-FFF2-40B4-BE49-F238E27FC236}">
              <a16:creationId xmlns:a16="http://schemas.microsoft.com/office/drawing/2014/main" id="{257AD184-8396-4D2D-9E44-E000D00D3D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5" name="PoljeZBesedilom 1064">
          <a:extLst>
            <a:ext uri="{FF2B5EF4-FFF2-40B4-BE49-F238E27FC236}">
              <a16:creationId xmlns:a16="http://schemas.microsoft.com/office/drawing/2014/main" id="{C3661F6D-C0D8-4E79-9C45-261D3134AE8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6" name="PoljeZBesedilom 1065">
          <a:extLst>
            <a:ext uri="{FF2B5EF4-FFF2-40B4-BE49-F238E27FC236}">
              <a16:creationId xmlns:a16="http://schemas.microsoft.com/office/drawing/2014/main" id="{89CE2366-B5A3-4092-A4E6-DC0A76F486D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7" name="PoljeZBesedilom 1066">
          <a:extLst>
            <a:ext uri="{FF2B5EF4-FFF2-40B4-BE49-F238E27FC236}">
              <a16:creationId xmlns:a16="http://schemas.microsoft.com/office/drawing/2014/main" id="{2A208785-E2D0-4BE3-B16F-1A74739A886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8" name="PoljeZBesedilom 1067">
          <a:extLst>
            <a:ext uri="{FF2B5EF4-FFF2-40B4-BE49-F238E27FC236}">
              <a16:creationId xmlns:a16="http://schemas.microsoft.com/office/drawing/2014/main" id="{A53D1D0E-4D7C-4580-9DBA-11A2559DB0E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69" name="PoljeZBesedilom 1068">
          <a:extLst>
            <a:ext uri="{FF2B5EF4-FFF2-40B4-BE49-F238E27FC236}">
              <a16:creationId xmlns:a16="http://schemas.microsoft.com/office/drawing/2014/main" id="{9733AC75-D96E-4116-AE56-9DF0071756F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0" name="PoljeZBesedilom 1069">
          <a:extLst>
            <a:ext uri="{FF2B5EF4-FFF2-40B4-BE49-F238E27FC236}">
              <a16:creationId xmlns:a16="http://schemas.microsoft.com/office/drawing/2014/main" id="{D5071057-958F-4E85-8BF9-C20AB322FF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1" name="PoljeZBesedilom 1070">
          <a:extLst>
            <a:ext uri="{FF2B5EF4-FFF2-40B4-BE49-F238E27FC236}">
              <a16:creationId xmlns:a16="http://schemas.microsoft.com/office/drawing/2014/main" id="{7F3F116D-D7B9-4A23-A84E-0C792695F7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2" name="PoljeZBesedilom 1071">
          <a:extLst>
            <a:ext uri="{FF2B5EF4-FFF2-40B4-BE49-F238E27FC236}">
              <a16:creationId xmlns:a16="http://schemas.microsoft.com/office/drawing/2014/main" id="{143B3949-0D83-440B-AF23-9E219D2ABCC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3" name="PoljeZBesedilom 1072">
          <a:extLst>
            <a:ext uri="{FF2B5EF4-FFF2-40B4-BE49-F238E27FC236}">
              <a16:creationId xmlns:a16="http://schemas.microsoft.com/office/drawing/2014/main" id="{D22DC109-2BB0-45A4-B157-4E15BE96D10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4" name="PoljeZBesedilom 1073">
          <a:extLst>
            <a:ext uri="{FF2B5EF4-FFF2-40B4-BE49-F238E27FC236}">
              <a16:creationId xmlns:a16="http://schemas.microsoft.com/office/drawing/2014/main" id="{518F38CB-408E-4A87-B1DA-54223D5A702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5" name="PoljeZBesedilom 1074">
          <a:extLst>
            <a:ext uri="{FF2B5EF4-FFF2-40B4-BE49-F238E27FC236}">
              <a16:creationId xmlns:a16="http://schemas.microsoft.com/office/drawing/2014/main" id="{8C805D3F-3424-4A47-BCA8-F0AAC4C1E1D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6" name="PoljeZBesedilom 1075">
          <a:extLst>
            <a:ext uri="{FF2B5EF4-FFF2-40B4-BE49-F238E27FC236}">
              <a16:creationId xmlns:a16="http://schemas.microsoft.com/office/drawing/2014/main" id="{CCA8B38C-609D-4DE7-A725-0B10F04860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7" name="PoljeZBesedilom 1076">
          <a:extLst>
            <a:ext uri="{FF2B5EF4-FFF2-40B4-BE49-F238E27FC236}">
              <a16:creationId xmlns:a16="http://schemas.microsoft.com/office/drawing/2014/main" id="{48D46E98-D36B-4DB7-9943-F8E39605C29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8" name="PoljeZBesedilom 1077">
          <a:extLst>
            <a:ext uri="{FF2B5EF4-FFF2-40B4-BE49-F238E27FC236}">
              <a16:creationId xmlns:a16="http://schemas.microsoft.com/office/drawing/2014/main" id="{F07C984E-3675-482E-AE94-592A3D1FCC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79" name="PoljeZBesedilom 1078">
          <a:extLst>
            <a:ext uri="{FF2B5EF4-FFF2-40B4-BE49-F238E27FC236}">
              <a16:creationId xmlns:a16="http://schemas.microsoft.com/office/drawing/2014/main" id="{5D206F46-6C61-4104-9569-85884A19B8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0" name="PoljeZBesedilom 1079">
          <a:extLst>
            <a:ext uri="{FF2B5EF4-FFF2-40B4-BE49-F238E27FC236}">
              <a16:creationId xmlns:a16="http://schemas.microsoft.com/office/drawing/2014/main" id="{E32AEAF3-900B-4B25-851A-4B761F6C61A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1" name="PoljeZBesedilom 1080">
          <a:extLst>
            <a:ext uri="{FF2B5EF4-FFF2-40B4-BE49-F238E27FC236}">
              <a16:creationId xmlns:a16="http://schemas.microsoft.com/office/drawing/2014/main" id="{320B9CCC-35C6-4C8D-9130-9F373A96DEB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2" name="PoljeZBesedilom 1081">
          <a:extLst>
            <a:ext uri="{FF2B5EF4-FFF2-40B4-BE49-F238E27FC236}">
              <a16:creationId xmlns:a16="http://schemas.microsoft.com/office/drawing/2014/main" id="{AE94BB63-3D4A-4D7F-ADFD-34C29E18EE6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3" name="PoljeZBesedilom 1082">
          <a:extLst>
            <a:ext uri="{FF2B5EF4-FFF2-40B4-BE49-F238E27FC236}">
              <a16:creationId xmlns:a16="http://schemas.microsoft.com/office/drawing/2014/main" id="{762ACDCC-E4D5-420B-9F1F-1E7AC217BEB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4" name="PoljeZBesedilom 1083">
          <a:extLst>
            <a:ext uri="{FF2B5EF4-FFF2-40B4-BE49-F238E27FC236}">
              <a16:creationId xmlns:a16="http://schemas.microsoft.com/office/drawing/2014/main" id="{32C639E1-C600-4B53-B531-E2EBB68F71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5" name="PoljeZBesedilom 1084">
          <a:extLst>
            <a:ext uri="{FF2B5EF4-FFF2-40B4-BE49-F238E27FC236}">
              <a16:creationId xmlns:a16="http://schemas.microsoft.com/office/drawing/2014/main" id="{77F5E655-94D4-4629-B8EF-A938E64924F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6" name="PoljeZBesedilom 1085">
          <a:extLst>
            <a:ext uri="{FF2B5EF4-FFF2-40B4-BE49-F238E27FC236}">
              <a16:creationId xmlns:a16="http://schemas.microsoft.com/office/drawing/2014/main" id="{9582F64D-F2A3-46CE-9494-B7D618379C7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7" name="PoljeZBesedilom 1086">
          <a:extLst>
            <a:ext uri="{FF2B5EF4-FFF2-40B4-BE49-F238E27FC236}">
              <a16:creationId xmlns:a16="http://schemas.microsoft.com/office/drawing/2014/main" id="{0442093D-4D18-46FF-A2B6-F594B0E2783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8" name="PoljeZBesedilom 1087">
          <a:extLst>
            <a:ext uri="{FF2B5EF4-FFF2-40B4-BE49-F238E27FC236}">
              <a16:creationId xmlns:a16="http://schemas.microsoft.com/office/drawing/2014/main" id="{B9321EC9-9298-4BE0-BE43-1CCDD4D6354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89" name="PoljeZBesedilom 1088">
          <a:extLst>
            <a:ext uri="{FF2B5EF4-FFF2-40B4-BE49-F238E27FC236}">
              <a16:creationId xmlns:a16="http://schemas.microsoft.com/office/drawing/2014/main" id="{1A00990E-B4CF-4942-A582-6ED9F75EBE4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0" name="PoljeZBesedilom 1089">
          <a:extLst>
            <a:ext uri="{FF2B5EF4-FFF2-40B4-BE49-F238E27FC236}">
              <a16:creationId xmlns:a16="http://schemas.microsoft.com/office/drawing/2014/main" id="{48DFFE8C-FA16-47D7-ABDC-98EF0598DD7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1" name="PoljeZBesedilom 1090">
          <a:extLst>
            <a:ext uri="{FF2B5EF4-FFF2-40B4-BE49-F238E27FC236}">
              <a16:creationId xmlns:a16="http://schemas.microsoft.com/office/drawing/2014/main" id="{19BE51FD-3739-46BD-998F-863E03E957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2" name="PoljeZBesedilom 1091">
          <a:extLst>
            <a:ext uri="{FF2B5EF4-FFF2-40B4-BE49-F238E27FC236}">
              <a16:creationId xmlns:a16="http://schemas.microsoft.com/office/drawing/2014/main" id="{DFBA0ECA-E174-42FB-919B-F29F97E1B4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3" name="PoljeZBesedilom 1092">
          <a:extLst>
            <a:ext uri="{FF2B5EF4-FFF2-40B4-BE49-F238E27FC236}">
              <a16:creationId xmlns:a16="http://schemas.microsoft.com/office/drawing/2014/main" id="{2A448AC9-5410-4F17-B168-A9A9F281E64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4" name="PoljeZBesedilom 1093">
          <a:extLst>
            <a:ext uri="{FF2B5EF4-FFF2-40B4-BE49-F238E27FC236}">
              <a16:creationId xmlns:a16="http://schemas.microsoft.com/office/drawing/2014/main" id="{11B1DAA4-47A9-4181-AA45-036B54F8235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5" name="PoljeZBesedilom 1094">
          <a:extLst>
            <a:ext uri="{FF2B5EF4-FFF2-40B4-BE49-F238E27FC236}">
              <a16:creationId xmlns:a16="http://schemas.microsoft.com/office/drawing/2014/main" id="{FA2FF266-0D6E-477C-9C28-3DFFB9A960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6" name="PoljeZBesedilom 1095">
          <a:extLst>
            <a:ext uri="{FF2B5EF4-FFF2-40B4-BE49-F238E27FC236}">
              <a16:creationId xmlns:a16="http://schemas.microsoft.com/office/drawing/2014/main" id="{528B0FF3-5836-42EE-A929-A1951FB2580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7" name="PoljeZBesedilom 1096">
          <a:extLst>
            <a:ext uri="{FF2B5EF4-FFF2-40B4-BE49-F238E27FC236}">
              <a16:creationId xmlns:a16="http://schemas.microsoft.com/office/drawing/2014/main" id="{AC04974B-08AD-4922-92BC-20146EAF2E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8" name="PoljeZBesedilom 1097">
          <a:extLst>
            <a:ext uri="{FF2B5EF4-FFF2-40B4-BE49-F238E27FC236}">
              <a16:creationId xmlns:a16="http://schemas.microsoft.com/office/drawing/2014/main" id="{35A88FAE-B6B9-4D1E-911B-355236F654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099" name="PoljeZBesedilom 1098">
          <a:extLst>
            <a:ext uri="{FF2B5EF4-FFF2-40B4-BE49-F238E27FC236}">
              <a16:creationId xmlns:a16="http://schemas.microsoft.com/office/drawing/2014/main" id="{E2EBF46A-DC3B-43BD-BFE9-5839B4EB1B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0" name="PoljeZBesedilom 1099">
          <a:extLst>
            <a:ext uri="{FF2B5EF4-FFF2-40B4-BE49-F238E27FC236}">
              <a16:creationId xmlns:a16="http://schemas.microsoft.com/office/drawing/2014/main" id="{8304B489-6230-424D-AA23-78813D5AD99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1" name="PoljeZBesedilom 1100">
          <a:extLst>
            <a:ext uri="{FF2B5EF4-FFF2-40B4-BE49-F238E27FC236}">
              <a16:creationId xmlns:a16="http://schemas.microsoft.com/office/drawing/2014/main" id="{A3CE5664-A2B9-4048-BFA2-4416947291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2" name="PoljeZBesedilom 1101">
          <a:extLst>
            <a:ext uri="{FF2B5EF4-FFF2-40B4-BE49-F238E27FC236}">
              <a16:creationId xmlns:a16="http://schemas.microsoft.com/office/drawing/2014/main" id="{1ED87F2C-B36D-42E1-AA81-FC36EC70CBA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3" name="PoljeZBesedilom 1102">
          <a:extLst>
            <a:ext uri="{FF2B5EF4-FFF2-40B4-BE49-F238E27FC236}">
              <a16:creationId xmlns:a16="http://schemas.microsoft.com/office/drawing/2014/main" id="{C17067A4-CB2E-4799-828B-89D683FBCFD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4" name="PoljeZBesedilom 1103">
          <a:extLst>
            <a:ext uri="{FF2B5EF4-FFF2-40B4-BE49-F238E27FC236}">
              <a16:creationId xmlns:a16="http://schemas.microsoft.com/office/drawing/2014/main" id="{03C9F30A-328B-4858-8DD9-A6698B0C77F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5" name="PoljeZBesedilom 1104">
          <a:extLst>
            <a:ext uri="{FF2B5EF4-FFF2-40B4-BE49-F238E27FC236}">
              <a16:creationId xmlns:a16="http://schemas.microsoft.com/office/drawing/2014/main" id="{6BFCAA59-0B65-4CCB-A377-585D1A66AA8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6" name="PoljeZBesedilom 1105">
          <a:extLst>
            <a:ext uri="{FF2B5EF4-FFF2-40B4-BE49-F238E27FC236}">
              <a16:creationId xmlns:a16="http://schemas.microsoft.com/office/drawing/2014/main" id="{777CB020-FCCC-4FE0-BF97-80B574EA683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7" name="PoljeZBesedilom 1106">
          <a:extLst>
            <a:ext uri="{FF2B5EF4-FFF2-40B4-BE49-F238E27FC236}">
              <a16:creationId xmlns:a16="http://schemas.microsoft.com/office/drawing/2014/main" id="{16AB088E-DA3F-433C-A6E2-95E6D2C09E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8" name="PoljeZBesedilom 1107">
          <a:extLst>
            <a:ext uri="{FF2B5EF4-FFF2-40B4-BE49-F238E27FC236}">
              <a16:creationId xmlns:a16="http://schemas.microsoft.com/office/drawing/2014/main" id="{0B1E89CC-AA49-4AB3-84CE-62E5DA8CAAD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09" name="PoljeZBesedilom 1108">
          <a:extLst>
            <a:ext uri="{FF2B5EF4-FFF2-40B4-BE49-F238E27FC236}">
              <a16:creationId xmlns:a16="http://schemas.microsoft.com/office/drawing/2014/main" id="{AC98A15F-E6AC-47E4-94CC-F8A5F636415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0" name="PoljeZBesedilom 1109">
          <a:extLst>
            <a:ext uri="{FF2B5EF4-FFF2-40B4-BE49-F238E27FC236}">
              <a16:creationId xmlns:a16="http://schemas.microsoft.com/office/drawing/2014/main" id="{4579285C-1A4B-4B03-B7A9-910A7B81E83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1" name="PoljeZBesedilom 1110">
          <a:extLst>
            <a:ext uri="{FF2B5EF4-FFF2-40B4-BE49-F238E27FC236}">
              <a16:creationId xmlns:a16="http://schemas.microsoft.com/office/drawing/2014/main" id="{B8FA5F63-9FA6-43D9-9AE6-44492777AD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2" name="PoljeZBesedilom 1111">
          <a:extLst>
            <a:ext uri="{FF2B5EF4-FFF2-40B4-BE49-F238E27FC236}">
              <a16:creationId xmlns:a16="http://schemas.microsoft.com/office/drawing/2014/main" id="{C9AFC181-9821-46DD-90B9-890E47B247D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3" name="PoljeZBesedilom 1112">
          <a:extLst>
            <a:ext uri="{FF2B5EF4-FFF2-40B4-BE49-F238E27FC236}">
              <a16:creationId xmlns:a16="http://schemas.microsoft.com/office/drawing/2014/main" id="{59DDBD45-3AD3-4C82-BFEF-D9EE826914D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4" name="PoljeZBesedilom 1113">
          <a:extLst>
            <a:ext uri="{FF2B5EF4-FFF2-40B4-BE49-F238E27FC236}">
              <a16:creationId xmlns:a16="http://schemas.microsoft.com/office/drawing/2014/main" id="{94FCB6AB-6A8A-4F7E-ABDE-292D4F4A710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5" name="PoljeZBesedilom 1114">
          <a:extLst>
            <a:ext uri="{FF2B5EF4-FFF2-40B4-BE49-F238E27FC236}">
              <a16:creationId xmlns:a16="http://schemas.microsoft.com/office/drawing/2014/main" id="{734250EB-8946-46F5-AAB6-21004B3C0A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6" name="PoljeZBesedilom 1115">
          <a:extLst>
            <a:ext uri="{FF2B5EF4-FFF2-40B4-BE49-F238E27FC236}">
              <a16:creationId xmlns:a16="http://schemas.microsoft.com/office/drawing/2014/main" id="{8ADE600D-B8A6-4420-96E1-4A11D259773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7" name="PoljeZBesedilom 1116">
          <a:extLst>
            <a:ext uri="{FF2B5EF4-FFF2-40B4-BE49-F238E27FC236}">
              <a16:creationId xmlns:a16="http://schemas.microsoft.com/office/drawing/2014/main" id="{E15FC2E1-D80B-4DC5-AB7D-96D7C770628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8" name="PoljeZBesedilom 1117">
          <a:extLst>
            <a:ext uri="{FF2B5EF4-FFF2-40B4-BE49-F238E27FC236}">
              <a16:creationId xmlns:a16="http://schemas.microsoft.com/office/drawing/2014/main" id="{06CBF9DB-753D-402E-AFCE-383CE39BE0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19" name="PoljeZBesedilom 1118">
          <a:extLst>
            <a:ext uri="{FF2B5EF4-FFF2-40B4-BE49-F238E27FC236}">
              <a16:creationId xmlns:a16="http://schemas.microsoft.com/office/drawing/2014/main" id="{917FA980-58D1-4CE6-973E-198E2520F2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0" name="PoljeZBesedilom 1119">
          <a:extLst>
            <a:ext uri="{FF2B5EF4-FFF2-40B4-BE49-F238E27FC236}">
              <a16:creationId xmlns:a16="http://schemas.microsoft.com/office/drawing/2014/main" id="{F5AE6855-CFD2-43BE-A4AB-1583CD4A61A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1" name="PoljeZBesedilom 1120">
          <a:extLst>
            <a:ext uri="{FF2B5EF4-FFF2-40B4-BE49-F238E27FC236}">
              <a16:creationId xmlns:a16="http://schemas.microsoft.com/office/drawing/2014/main" id="{935A8EB0-C85E-447A-9C1C-60E7B884822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2" name="PoljeZBesedilom 1121">
          <a:extLst>
            <a:ext uri="{FF2B5EF4-FFF2-40B4-BE49-F238E27FC236}">
              <a16:creationId xmlns:a16="http://schemas.microsoft.com/office/drawing/2014/main" id="{01E28BC8-BCEC-4737-A5AB-31B990FDD8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3" name="PoljeZBesedilom 1122">
          <a:extLst>
            <a:ext uri="{FF2B5EF4-FFF2-40B4-BE49-F238E27FC236}">
              <a16:creationId xmlns:a16="http://schemas.microsoft.com/office/drawing/2014/main" id="{197641E1-559B-41D6-A4C6-C6AB381D65B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4" name="PoljeZBesedilom 1123">
          <a:extLst>
            <a:ext uri="{FF2B5EF4-FFF2-40B4-BE49-F238E27FC236}">
              <a16:creationId xmlns:a16="http://schemas.microsoft.com/office/drawing/2014/main" id="{A88A40B7-3E40-40FC-A4CB-2AA30B60AE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5" name="PoljeZBesedilom 1124">
          <a:extLst>
            <a:ext uri="{FF2B5EF4-FFF2-40B4-BE49-F238E27FC236}">
              <a16:creationId xmlns:a16="http://schemas.microsoft.com/office/drawing/2014/main" id="{395FCFBA-50CA-489B-9075-A67D7168203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6" name="PoljeZBesedilom 1125">
          <a:extLst>
            <a:ext uri="{FF2B5EF4-FFF2-40B4-BE49-F238E27FC236}">
              <a16:creationId xmlns:a16="http://schemas.microsoft.com/office/drawing/2014/main" id="{7F3FF14E-AB4B-495E-A091-14B5B078214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7" name="PoljeZBesedilom 1126">
          <a:extLst>
            <a:ext uri="{FF2B5EF4-FFF2-40B4-BE49-F238E27FC236}">
              <a16:creationId xmlns:a16="http://schemas.microsoft.com/office/drawing/2014/main" id="{BCBC1753-B5D2-43F3-942C-BA07DA307B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8" name="PoljeZBesedilom 1127">
          <a:extLst>
            <a:ext uri="{FF2B5EF4-FFF2-40B4-BE49-F238E27FC236}">
              <a16:creationId xmlns:a16="http://schemas.microsoft.com/office/drawing/2014/main" id="{C1AE0901-9629-4075-84AF-E1C29DB2CEB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29" name="PoljeZBesedilom 1128">
          <a:extLst>
            <a:ext uri="{FF2B5EF4-FFF2-40B4-BE49-F238E27FC236}">
              <a16:creationId xmlns:a16="http://schemas.microsoft.com/office/drawing/2014/main" id="{160A575A-443A-4E1D-BC68-7EC2F78AD97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0" name="PoljeZBesedilom 1129">
          <a:extLst>
            <a:ext uri="{FF2B5EF4-FFF2-40B4-BE49-F238E27FC236}">
              <a16:creationId xmlns:a16="http://schemas.microsoft.com/office/drawing/2014/main" id="{D64ADD93-9BCD-4B30-852F-3488DA9EDAD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1" name="PoljeZBesedilom 1130">
          <a:extLst>
            <a:ext uri="{FF2B5EF4-FFF2-40B4-BE49-F238E27FC236}">
              <a16:creationId xmlns:a16="http://schemas.microsoft.com/office/drawing/2014/main" id="{E017E8A8-5763-45E9-A5BA-BB409AC7AFC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2" name="PoljeZBesedilom 1131">
          <a:extLst>
            <a:ext uri="{FF2B5EF4-FFF2-40B4-BE49-F238E27FC236}">
              <a16:creationId xmlns:a16="http://schemas.microsoft.com/office/drawing/2014/main" id="{7DF70B07-EAE8-4C24-9619-5F76C974D66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3" name="PoljeZBesedilom 1132">
          <a:extLst>
            <a:ext uri="{FF2B5EF4-FFF2-40B4-BE49-F238E27FC236}">
              <a16:creationId xmlns:a16="http://schemas.microsoft.com/office/drawing/2014/main" id="{F2AC5A6B-20A9-4639-977E-26F737E7AD2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4" name="PoljeZBesedilom 1133">
          <a:extLst>
            <a:ext uri="{FF2B5EF4-FFF2-40B4-BE49-F238E27FC236}">
              <a16:creationId xmlns:a16="http://schemas.microsoft.com/office/drawing/2014/main" id="{CF07F70F-275C-4674-B33B-ACDAA03D4E9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5" name="PoljeZBesedilom 1134">
          <a:extLst>
            <a:ext uri="{FF2B5EF4-FFF2-40B4-BE49-F238E27FC236}">
              <a16:creationId xmlns:a16="http://schemas.microsoft.com/office/drawing/2014/main" id="{1E70DCE3-472D-431A-AB3E-E412777C400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6" name="PoljeZBesedilom 1135">
          <a:extLst>
            <a:ext uri="{FF2B5EF4-FFF2-40B4-BE49-F238E27FC236}">
              <a16:creationId xmlns:a16="http://schemas.microsoft.com/office/drawing/2014/main" id="{DBA92725-904A-4743-823C-A6152667E69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7" name="PoljeZBesedilom 1136">
          <a:extLst>
            <a:ext uri="{FF2B5EF4-FFF2-40B4-BE49-F238E27FC236}">
              <a16:creationId xmlns:a16="http://schemas.microsoft.com/office/drawing/2014/main" id="{816D1D68-A12A-450C-A9F4-F669C4CF68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8" name="PoljeZBesedilom 1137">
          <a:extLst>
            <a:ext uri="{FF2B5EF4-FFF2-40B4-BE49-F238E27FC236}">
              <a16:creationId xmlns:a16="http://schemas.microsoft.com/office/drawing/2014/main" id="{BE770AEB-F641-4100-BF1E-80CD170EE29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39" name="PoljeZBesedilom 1138">
          <a:extLst>
            <a:ext uri="{FF2B5EF4-FFF2-40B4-BE49-F238E27FC236}">
              <a16:creationId xmlns:a16="http://schemas.microsoft.com/office/drawing/2014/main" id="{BDB71272-7E1C-47C8-A161-F150D25E9F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0" name="PoljeZBesedilom 1139">
          <a:extLst>
            <a:ext uri="{FF2B5EF4-FFF2-40B4-BE49-F238E27FC236}">
              <a16:creationId xmlns:a16="http://schemas.microsoft.com/office/drawing/2014/main" id="{BDFE989A-F8AA-4A5C-9B82-46D87EFA4B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1" name="PoljeZBesedilom 1140">
          <a:extLst>
            <a:ext uri="{FF2B5EF4-FFF2-40B4-BE49-F238E27FC236}">
              <a16:creationId xmlns:a16="http://schemas.microsoft.com/office/drawing/2014/main" id="{7E267111-E25A-459C-B1CB-74D55267267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2" name="PoljeZBesedilom 1141">
          <a:extLst>
            <a:ext uri="{FF2B5EF4-FFF2-40B4-BE49-F238E27FC236}">
              <a16:creationId xmlns:a16="http://schemas.microsoft.com/office/drawing/2014/main" id="{FEEF39B8-2BC6-461F-8BFB-B0FCEB35C4B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3" name="PoljeZBesedilom 1142">
          <a:extLst>
            <a:ext uri="{FF2B5EF4-FFF2-40B4-BE49-F238E27FC236}">
              <a16:creationId xmlns:a16="http://schemas.microsoft.com/office/drawing/2014/main" id="{9CD4B9BB-FBEB-4158-8BC0-83FDB14CCC0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4" name="PoljeZBesedilom 1143">
          <a:extLst>
            <a:ext uri="{FF2B5EF4-FFF2-40B4-BE49-F238E27FC236}">
              <a16:creationId xmlns:a16="http://schemas.microsoft.com/office/drawing/2014/main" id="{D497D56E-C32C-4E81-A613-4013A1B9E3A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5" name="PoljeZBesedilom 1144">
          <a:extLst>
            <a:ext uri="{FF2B5EF4-FFF2-40B4-BE49-F238E27FC236}">
              <a16:creationId xmlns:a16="http://schemas.microsoft.com/office/drawing/2014/main" id="{22674DCD-7361-4B33-A80C-6CD3E34379A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6" name="PoljeZBesedilom 1145">
          <a:extLst>
            <a:ext uri="{FF2B5EF4-FFF2-40B4-BE49-F238E27FC236}">
              <a16:creationId xmlns:a16="http://schemas.microsoft.com/office/drawing/2014/main" id="{8CECA192-28DF-4777-8262-E1D944CAB6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7" name="PoljeZBesedilom 1146">
          <a:extLst>
            <a:ext uri="{FF2B5EF4-FFF2-40B4-BE49-F238E27FC236}">
              <a16:creationId xmlns:a16="http://schemas.microsoft.com/office/drawing/2014/main" id="{998A2E1F-DBCB-41F3-BE71-C936F38C51F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8" name="PoljeZBesedilom 1147">
          <a:extLst>
            <a:ext uri="{FF2B5EF4-FFF2-40B4-BE49-F238E27FC236}">
              <a16:creationId xmlns:a16="http://schemas.microsoft.com/office/drawing/2014/main" id="{367E4143-2B2E-402D-B805-F6DC17BD62C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49" name="PoljeZBesedilom 1148">
          <a:extLst>
            <a:ext uri="{FF2B5EF4-FFF2-40B4-BE49-F238E27FC236}">
              <a16:creationId xmlns:a16="http://schemas.microsoft.com/office/drawing/2014/main" id="{EA286D6E-C0D7-48D2-97AD-5924C93A26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0" name="PoljeZBesedilom 1149">
          <a:extLst>
            <a:ext uri="{FF2B5EF4-FFF2-40B4-BE49-F238E27FC236}">
              <a16:creationId xmlns:a16="http://schemas.microsoft.com/office/drawing/2014/main" id="{6D9A0DFA-E53E-4A1C-9964-5823D9E3B3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1" name="PoljeZBesedilom 1150">
          <a:extLst>
            <a:ext uri="{FF2B5EF4-FFF2-40B4-BE49-F238E27FC236}">
              <a16:creationId xmlns:a16="http://schemas.microsoft.com/office/drawing/2014/main" id="{F5220A59-8290-4647-87D7-8604659A84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2" name="PoljeZBesedilom 1151">
          <a:extLst>
            <a:ext uri="{FF2B5EF4-FFF2-40B4-BE49-F238E27FC236}">
              <a16:creationId xmlns:a16="http://schemas.microsoft.com/office/drawing/2014/main" id="{6AAF8D95-7E3F-45B8-BECB-D87851F5DF2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3" name="PoljeZBesedilom 1152">
          <a:extLst>
            <a:ext uri="{FF2B5EF4-FFF2-40B4-BE49-F238E27FC236}">
              <a16:creationId xmlns:a16="http://schemas.microsoft.com/office/drawing/2014/main" id="{D23CD3A9-C246-4E0E-9CCD-BD4644CEC46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4" name="PoljeZBesedilom 1153">
          <a:extLst>
            <a:ext uri="{FF2B5EF4-FFF2-40B4-BE49-F238E27FC236}">
              <a16:creationId xmlns:a16="http://schemas.microsoft.com/office/drawing/2014/main" id="{A3308542-C88B-4552-B6E6-A6B72C9ECB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5" name="PoljeZBesedilom 1154">
          <a:extLst>
            <a:ext uri="{FF2B5EF4-FFF2-40B4-BE49-F238E27FC236}">
              <a16:creationId xmlns:a16="http://schemas.microsoft.com/office/drawing/2014/main" id="{BC3F3B05-6AC7-46BF-9B6E-E83145E5C4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6" name="PoljeZBesedilom 1155">
          <a:extLst>
            <a:ext uri="{FF2B5EF4-FFF2-40B4-BE49-F238E27FC236}">
              <a16:creationId xmlns:a16="http://schemas.microsoft.com/office/drawing/2014/main" id="{DD4ACFE5-8F58-4DD2-A8A5-F7A60FBF50A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7" name="PoljeZBesedilom 1156">
          <a:extLst>
            <a:ext uri="{FF2B5EF4-FFF2-40B4-BE49-F238E27FC236}">
              <a16:creationId xmlns:a16="http://schemas.microsoft.com/office/drawing/2014/main" id="{42F7C9B2-4CCA-4A07-B169-7E28B5EE78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8" name="PoljeZBesedilom 1157">
          <a:extLst>
            <a:ext uri="{FF2B5EF4-FFF2-40B4-BE49-F238E27FC236}">
              <a16:creationId xmlns:a16="http://schemas.microsoft.com/office/drawing/2014/main" id="{BF3AB65E-F15C-44FF-9DF1-AE88CBB9757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59" name="PoljeZBesedilom 1158">
          <a:extLst>
            <a:ext uri="{FF2B5EF4-FFF2-40B4-BE49-F238E27FC236}">
              <a16:creationId xmlns:a16="http://schemas.microsoft.com/office/drawing/2014/main" id="{CE7BEAB3-A7B3-44D2-8E7D-8B60E8CA51F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0" name="PoljeZBesedilom 1159">
          <a:extLst>
            <a:ext uri="{FF2B5EF4-FFF2-40B4-BE49-F238E27FC236}">
              <a16:creationId xmlns:a16="http://schemas.microsoft.com/office/drawing/2014/main" id="{71D793F4-91A4-4045-BD62-D651B82E03D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1" name="PoljeZBesedilom 1160">
          <a:extLst>
            <a:ext uri="{FF2B5EF4-FFF2-40B4-BE49-F238E27FC236}">
              <a16:creationId xmlns:a16="http://schemas.microsoft.com/office/drawing/2014/main" id="{192712CA-3076-499C-BECA-8B43C9B23BD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2" name="PoljeZBesedilom 1161">
          <a:extLst>
            <a:ext uri="{FF2B5EF4-FFF2-40B4-BE49-F238E27FC236}">
              <a16:creationId xmlns:a16="http://schemas.microsoft.com/office/drawing/2014/main" id="{573D1647-561A-40CC-9F35-4573D20901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3" name="PoljeZBesedilom 1162">
          <a:extLst>
            <a:ext uri="{FF2B5EF4-FFF2-40B4-BE49-F238E27FC236}">
              <a16:creationId xmlns:a16="http://schemas.microsoft.com/office/drawing/2014/main" id="{C51EC009-A59E-4D7B-B854-D01C5F8BB7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4" name="PoljeZBesedilom 1163">
          <a:extLst>
            <a:ext uri="{FF2B5EF4-FFF2-40B4-BE49-F238E27FC236}">
              <a16:creationId xmlns:a16="http://schemas.microsoft.com/office/drawing/2014/main" id="{39858CD7-40F7-4BBD-B96F-26A0F19270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5" name="PoljeZBesedilom 1164">
          <a:extLst>
            <a:ext uri="{FF2B5EF4-FFF2-40B4-BE49-F238E27FC236}">
              <a16:creationId xmlns:a16="http://schemas.microsoft.com/office/drawing/2014/main" id="{321571BB-8138-4B10-8EB0-63FA21F76ED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6" name="PoljeZBesedilom 1165">
          <a:extLst>
            <a:ext uri="{FF2B5EF4-FFF2-40B4-BE49-F238E27FC236}">
              <a16:creationId xmlns:a16="http://schemas.microsoft.com/office/drawing/2014/main" id="{5A4AA73A-E310-48ED-AC45-24B5AB1564E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7" name="PoljeZBesedilom 1166">
          <a:extLst>
            <a:ext uri="{FF2B5EF4-FFF2-40B4-BE49-F238E27FC236}">
              <a16:creationId xmlns:a16="http://schemas.microsoft.com/office/drawing/2014/main" id="{ECE44507-28CB-46C7-BBCC-2DDA1E076A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8" name="PoljeZBesedilom 1167">
          <a:extLst>
            <a:ext uri="{FF2B5EF4-FFF2-40B4-BE49-F238E27FC236}">
              <a16:creationId xmlns:a16="http://schemas.microsoft.com/office/drawing/2014/main" id="{287B407A-6A82-4A70-BE52-690893319E2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69" name="PoljeZBesedilom 1168">
          <a:extLst>
            <a:ext uri="{FF2B5EF4-FFF2-40B4-BE49-F238E27FC236}">
              <a16:creationId xmlns:a16="http://schemas.microsoft.com/office/drawing/2014/main" id="{0BEF7C98-CC55-4F72-8E74-9266A9359D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0" name="PoljeZBesedilom 1169">
          <a:extLst>
            <a:ext uri="{FF2B5EF4-FFF2-40B4-BE49-F238E27FC236}">
              <a16:creationId xmlns:a16="http://schemas.microsoft.com/office/drawing/2014/main" id="{447AB980-B1B2-4DCB-8E02-ED5C8A88F8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1" name="PoljeZBesedilom 1170">
          <a:extLst>
            <a:ext uri="{FF2B5EF4-FFF2-40B4-BE49-F238E27FC236}">
              <a16:creationId xmlns:a16="http://schemas.microsoft.com/office/drawing/2014/main" id="{18E6CB4E-7432-42AB-8BE4-52883662FFE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2" name="PoljeZBesedilom 1171">
          <a:extLst>
            <a:ext uri="{FF2B5EF4-FFF2-40B4-BE49-F238E27FC236}">
              <a16:creationId xmlns:a16="http://schemas.microsoft.com/office/drawing/2014/main" id="{574845D1-AE5A-425E-834A-0C1C7E621C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3" name="PoljeZBesedilom 1172">
          <a:extLst>
            <a:ext uri="{FF2B5EF4-FFF2-40B4-BE49-F238E27FC236}">
              <a16:creationId xmlns:a16="http://schemas.microsoft.com/office/drawing/2014/main" id="{21F4C35D-C9EA-4D67-9C7A-1B9C593076B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4" name="PoljeZBesedilom 1173">
          <a:extLst>
            <a:ext uri="{FF2B5EF4-FFF2-40B4-BE49-F238E27FC236}">
              <a16:creationId xmlns:a16="http://schemas.microsoft.com/office/drawing/2014/main" id="{1E1F36AB-6F6E-455F-8F0D-65B39D996F6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5" name="PoljeZBesedilom 1174">
          <a:extLst>
            <a:ext uri="{FF2B5EF4-FFF2-40B4-BE49-F238E27FC236}">
              <a16:creationId xmlns:a16="http://schemas.microsoft.com/office/drawing/2014/main" id="{729638F9-A4C8-4978-9008-7D72AA1FF6E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6" name="PoljeZBesedilom 1175">
          <a:extLst>
            <a:ext uri="{FF2B5EF4-FFF2-40B4-BE49-F238E27FC236}">
              <a16:creationId xmlns:a16="http://schemas.microsoft.com/office/drawing/2014/main" id="{41851836-859C-4B06-B927-C3F0FAAB388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7" name="PoljeZBesedilom 1176">
          <a:extLst>
            <a:ext uri="{FF2B5EF4-FFF2-40B4-BE49-F238E27FC236}">
              <a16:creationId xmlns:a16="http://schemas.microsoft.com/office/drawing/2014/main" id="{1E75144B-BBD9-4850-AAA5-1071C9082D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8" name="PoljeZBesedilom 1177">
          <a:extLst>
            <a:ext uri="{FF2B5EF4-FFF2-40B4-BE49-F238E27FC236}">
              <a16:creationId xmlns:a16="http://schemas.microsoft.com/office/drawing/2014/main" id="{EBAE95E5-A585-44B4-860B-FB75D664788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79" name="PoljeZBesedilom 1178">
          <a:extLst>
            <a:ext uri="{FF2B5EF4-FFF2-40B4-BE49-F238E27FC236}">
              <a16:creationId xmlns:a16="http://schemas.microsoft.com/office/drawing/2014/main" id="{8FF2B2D2-5FA4-4161-8A6C-307508344A2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0" name="PoljeZBesedilom 1179">
          <a:extLst>
            <a:ext uri="{FF2B5EF4-FFF2-40B4-BE49-F238E27FC236}">
              <a16:creationId xmlns:a16="http://schemas.microsoft.com/office/drawing/2014/main" id="{BC653F92-EB8A-45C9-AC3C-10F78D644A5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1" name="PoljeZBesedilom 1180">
          <a:extLst>
            <a:ext uri="{FF2B5EF4-FFF2-40B4-BE49-F238E27FC236}">
              <a16:creationId xmlns:a16="http://schemas.microsoft.com/office/drawing/2014/main" id="{D55A7D2A-B1EF-4B5C-A814-954EB581BA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2" name="PoljeZBesedilom 1181">
          <a:extLst>
            <a:ext uri="{FF2B5EF4-FFF2-40B4-BE49-F238E27FC236}">
              <a16:creationId xmlns:a16="http://schemas.microsoft.com/office/drawing/2014/main" id="{2D539027-D3AF-4BBC-A8C3-E00889FBA8F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3" name="PoljeZBesedilom 1182">
          <a:extLst>
            <a:ext uri="{FF2B5EF4-FFF2-40B4-BE49-F238E27FC236}">
              <a16:creationId xmlns:a16="http://schemas.microsoft.com/office/drawing/2014/main" id="{410A4579-E8FD-43F2-91AD-3C529FEDC6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4" name="PoljeZBesedilom 1183">
          <a:extLst>
            <a:ext uri="{FF2B5EF4-FFF2-40B4-BE49-F238E27FC236}">
              <a16:creationId xmlns:a16="http://schemas.microsoft.com/office/drawing/2014/main" id="{79D083F5-EC96-4ECF-A095-27816C592E2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5" name="PoljeZBesedilom 1184">
          <a:extLst>
            <a:ext uri="{FF2B5EF4-FFF2-40B4-BE49-F238E27FC236}">
              <a16:creationId xmlns:a16="http://schemas.microsoft.com/office/drawing/2014/main" id="{1D7045F8-E6BD-4342-A461-21B51A28E9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6" name="PoljeZBesedilom 1185">
          <a:extLst>
            <a:ext uri="{FF2B5EF4-FFF2-40B4-BE49-F238E27FC236}">
              <a16:creationId xmlns:a16="http://schemas.microsoft.com/office/drawing/2014/main" id="{2C76EA94-037B-4F1D-A72D-901F8670C27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7" name="PoljeZBesedilom 1186">
          <a:extLst>
            <a:ext uri="{FF2B5EF4-FFF2-40B4-BE49-F238E27FC236}">
              <a16:creationId xmlns:a16="http://schemas.microsoft.com/office/drawing/2014/main" id="{4339100E-433A-46CA-9850-703E1CBDFCD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8" name="PoljeZBesedilom 1187">
          <a:extLst>
            <a:ext uri="{FF2B5EF4-FFF2-40B4-BE49-F238E27FC236}">
              <a16:creationId xmlns:a16="http://schemas.microsoft.com/office/drawing/2014/main" id="{DD3ECF48-5CD0-44CD-BF14-96AE346EF4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89" name="PoljeZBesedilom 1188">
          <a:extLst>
            <a:ext uri="{FF2B5EF4-FFF2-40B4-BE49-F238E27FC236}">
              <a16:creationId xmlns:a16="http://schemas.microsoft.com/office/drawing/2014/main" id="{B6DBC216-E468-4A93-B251-749713D3B49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0" name="PoljeZBesedilom 1189">
          <a:extLst>
            <a:ext uri="{FF2B5EF4-FFF2-40B4-BE49-F238E27FC236}">
              <a16:creationId xmlns:a16="http://schemas.microsoft.com/office/drawing/2014/main" id="{514E4DFC-E9DF-4948-A238-3A6C2F96A31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1" name="PoljeZBesedilom 1190">
          <a:extLst>
            <a:ext uri="{FF2B5EF4-FFF2-40B4-BE49-F238E27FC236}">
              <a16:creationId xmlns:a16="http://schemas.microsoft.com/office/drawing/2014/main" id="{DC1879F7-D776-44DE-A446-1D08D5DA8EF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2" name="PoljeZBesedilom 1191">
          <a:extLst>
            <a:ext uri="{FF2B5EF4-FFF2-40B4-BE49-F238E27FC236}">
              <a16:creationId xmlns:a16="http://schemas.microsoft.com/office/drawing/2014/main" id="{CE9E15B9-5C19-4E31-B117-A9EEACF25B2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3" name="PoljeZBesedilom 1192">
          <a:extLst>
            <a:ext uri="{FF2B5EF4-FFF2-40B4-BE49-F238E27FC236}">
              <a16:creationId xmlns:a16="http://schemas.microsoft.com/office/drawing/2014/main" id="{1E4D08FA-18DC-4331-B0AD-2E0AAFFB3D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4" name="PoljeZBesedilom 1193">
          <a:extLst>
            <a:ext uri="{FF2B5EF4-FFF2-40B4-BE49-F238E27FC236}">
              <a16:creationId xmlns:a16="http://schemas.microsoft.com/office/drawing/2014/main" id="{64E275BE-A606-49C6-9185-5ACE7BD2686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5" name="PoljeZBesedilom 1194">
          <a:extLst>
            <a:ext uri="{FF2B5EF4-FFF2-40B4-BE49-F238E27FC236}">
              <a16:creationId xmlns:a16="http://schemas.microsoft.com/office/drawing/2014/main" id="{07A6BDE8-48EE-4FE9-8E3C-166B0EC26E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6" name="PoljeZBesedilom 1195">
          <a:extLst>
            <a:ext uri="{FF2B5EF4-FFF2-40B4-BE49-F238E27FC236}">
              <a16:creationId xmlns:a16="http://schemas.microsoft.com/office/drawing/2014/main" id="{A1F60261-4C29-4F73-B70A-3F39C0F7F8D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7" name="PoljeZBesedilom 1196">
          <a:extLst>
            <a:ext uri="{FF2B5EF4-FFF2-40B4-BE49-F238E27FC236}">
              <a16:creationId xmlns:a16="http://schemas.microsoft.com/office/drawing/2014/main" id="{14758357-0921-4001-8955-906ECD1F1D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8" name="PoljeZBesedilom 1197">
          <a:extLst>
            <a:ext uri="{FF2B5EF4-FFF2-40B4-BE49-F238E27FC236}">
              <a16:creationId xmlns:a16="http://schemas.microsoft.com/office/drawing/2014/main" id="{4BAB0E7E-F3F1-4E4F-8211-9A153A001F1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199" name="PoljeZBesedilom 1198">
          <a:extLst>
            <a:ext uri="{FF2B5EF4-FFF2-40B4-BE49-F238E27FC236}">
              <a16:creationId xmlns:a16="http://schemas.microsoft.com/office/drawing/2014/main" id="{6E4E1D5E-6E6D-40B9-A389-CDADF85FE15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0" name="PoljeZBesedilom 1199">
          <a:extLst>
            <a:ext uri="{FF2B5EF4-FFF2-40B4-BE49-F238E27FC236}">
              <a16:creationId xmlns:a16="http://schemas.microsoft.com/office/drawing/2014/main" id="{88650F4D-7B77-4CF0-9FB9-E1A1FBB8F5C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1" name="PoljeZBesedilom 1200">
          <a:extLst>
            <a:ext uri="{FF2B5EF4-FFF2-40B4-BE49-F238E27FC236}">
              <a16:creationId xmlns:a16="http://schemas.microsoft.com/office/drawing/2014/main" id="{087523DB-15A1-4A64-9D1A-AF475F710D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2" name="PoljeZBesedilom 1201">
          <a:extLst>
            <a:ext uri="{FF2B5EF4-FFF2-40B4-BE49-F238E27FC236}">
              <a16:creationId xmlns:a16="http://schemas.microsoft.com/office/drawing/2014/main" id="{230AA206-D15E-46A9-A69A-08B710772DB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3" name="PoljeZBesedilom 1202">
          <a:extLst>
            <a:ext uri="{FF2B5EF4-FFF2-40B4-BE49-F238E27FC236}">
              <a16:creationId xmlns:a16="http://schemas.microsoft.com/office/drawing/2014/main" id="{EEA1893C-5721-4187-B37C-90564A775EA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4" name="PoljeZBesedilom 1203">
          <a:extLst>
            <a:ext uri="{FF2B5EF4-FFF2-40B4-BE49-F238E27FC236}">
              <a16:creationId xmlns:a16="http://schemas.microsoft.com/office/drawing/2014/main" id="{6239E3C1-592F-4518-9574-875C9BB6F5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5" name="PoljeZBesedilom 1204">
          <a:extLst>
            <a:ext uri="{FF2B5EF4-FFF2-40B4-BE49-F238E27FC236}">
              <a16:creationId xmlns:a16="http://schemas.microsoft.com/office/drawing/2014/main" id="{521B75D8-1CA5-4F40-A660-61F42915C05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6" name="PoljeZBesedilom 1205">
          <a:extLst>
            <a:ext uri="{FF2B5EF4-FFF2-40B4-BE49-F238E27FC236}">
              <a16:creationId xmlns:a16="http://schemas.microsoft.com/office/drawing/2014/main" id="{CDD5A6FE-FEE4-44C6-974D-869421ACDC4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7" name="PoljeZBesedilom 1206">
          <a:extLst>
            <a:ext uri="{FF2B5EF4-FFF2-40B4-BE49-F238E27FC236}">
              <a16:creationId xmlns:a16="http://schemas.microsoft.com/office/drawing/2014/main" id="{0D868736-08D7-4B86-A86D-5CA4099E1C1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8" name="PoljeZBesedilom 1207">
          <a:extLst>
            <a:ext uri="{FF2B5EF4-FFF2-40B4-BE49-F238E27FC236}">
              <a16:creationId xmlns:a16="http://schemas.microsoft.com/office/drawing/2014/main" id="{605BF67F-D54F-4C61-B121-5F3A684B93A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09" name="PoljeZBesedilom 1208">
          <a:extLst>
            <a:ext uri="{FF2B5EF4-FFF2-40B4-BE49-F238E27FC236}">
              <a16:creationId xmlns:a16="http://schemas.microsoft.com/office/drawing/2014/main" id="{C9226DF5-0339-4FA4-942D-D49989B6C08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0" name="PoljeZBesedilom 1209">
          <a:extLst>
            <a:ext uri="{FF2B5EF4-FFF2-40B4-BE49-F238E27FC236}">
              <a16:creationId xmlns:a16="http://schemas.microsoft.com/office/drawing/2014/main" id="{C7501BBE-DEBD-4F3D-9FAA-2DA42C321D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1" name="PoljeZBesedilom 1210">
          <a:extLst>
            <a:ext uri="{FF2B5EF4-FFF2-40B4-BE49-F238E27FC236}">
              <a16:creationId xmlns:a16="http://schemas.microsoft.com/office/drawing/2014/main" id="{8595024B-B056-4E9B-81AE-6E4872CF09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2" name="PoljeZBesedilom 1211">
          <a:extLst>
            <a:ext uri="{FF2B5EF4-FFF2-40B4-BE49-F238E27FC236}">
              <a16:creationId xmlns:a16="http://schemas.microsoft.com/office/drawing/2014/main" id="{8BC8ADFE-0B03-4F7D-9074-202FB1F910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3" name="PoljeZBesedilom 1212">
          <a:extLst>
            <a:ext uri="{FF2B5EF4-FFF2-40B4-BE49-F238E27FC236}">
              <a16:creationId xmlns:a16="http://schemas.microsoft.com/office/drawing/2014/main" id="{51B3C523-01C1-42E8-A422-6A576653204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4" name="PoljeZBesedilom 1213">
          <a:extLst>
            <a:ext uri="{FF2B5EF4-FFF2-40B4-BE49-F238E27FC236}">
              <a16:creationId xmlns:a16="http://schemas.microsoft.com/office/drawing/2014/main" id="{F904BCBF-884D-4455-B2FD-A02B1E9C9C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5" name="PoljeZBesedilom 1214">
          <a:extLst>
            <a:ext uri="{FF2B5EF4-FFF2-40B4-BE49-F238E27FC236}">
              <a16:creationId xmlns:a16="http://schemas.microsoft.com/office/drawing/2014/main" id="{3EC796C6-7B85-4A6A-94B4-7D04E4B2615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6" name="PoljeZBesedilom 1215">
          <a:extLst>
            <a:ext uri="{FF2B5EF4-FFF2-40B4-BE49-F238E27FC236}">
              <a16:creationId xmlns:a16="http://schemas.microsoft.com/office/drawing/2014/main" id="{EFB26F8C-6386-4880-BAEC-202BD8F640A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7" name="PoljeZBesedilom 1216">
          <a:extLst>
            <a:ext uri="{FF2B5EF4-FFF2-40B4-BE49-F238E27FC236}">
              <a16:creationId xmlns:a16="http://schemas.microsoft.com/office/drawing/2014/main" id="{D13E4851-35FF-477A-9B5E-D79B2DAB07C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8" name="PoljeZBesedilom 1217">
          <a:extLst>
            <a:ext uri="{FF2B5EF4-FFF2-40B4-BE49-F238E27FC236}">
              <a16:creationId xmlns:a16="http://schemas.microsoft.com/office/drawing/2014/main" id="{4750F011-EB2B-4EC2-B497-DFD2A3A9399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19" name="PoljeZBesedilom 1218">
          <a:extLst>
            <a:ext uri="{FF2B5EF4-FFF2-40B4-BE49-F238E27FC236}">
              <a16:creationId xmlns:a16="http://schemas.microsoft.com/office/drawing/2014/main" id="{ACAA582B-C41F-44AF-A1B1-6C63D23B82C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0" name="PoljeZBesedilom 1219">
          <a:extLst>
            <a:ext uri="{FF2B5EF4-FFF2-40B4-BE49-F238E27FC236}">
              <a16:creationId xmlns:a16="http://schemas.microsoft.com/office/drawing/2014/main" id="{25232BBD-F24E-49A3-8710-653229B9E1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1" name="PoljeZBesedilom 1220">
          <a:extLst>
            <a:ext uri="{FF2B5EF4-FFF2-40B4-BE49-F238E27FC236}">
              <a16:creationId xmlns:a16="http://schemas.microsoft.com/office/drawing/2014/main" id="{AD43ED7C-E938-4C43-92F4-EA2C2857378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2" name="PoljeZBesedilom 1221">
          <a:extLst>
            <a:ext uri="{FF2B5EF4-FFF2-40B4-BE49-F238E27FC236}">
              <a16:creationId xmlns:a16="http://schemas.microsoft.com/office/drawing/2014/main" id="{C6B9E4AD-EE72-45D0-AEF5-2CF8B3F4998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3" name="PoljeZBesedilom 1222">
          <a:extLst>
            <a:ext uri="{FF2B5EF4-FFF2-40B4-BE49-F238E27FC236}">
              <a16:creationId xmlns:a16="http://schemas.microsoft.com/office/drawing/2014/main" id="{E872A382-29CC-4E54-8EDF-BC532D36740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4" name="PoljeZBesedilom 1223">
          <a:extLst>
            <a:ext uri="{FF2B5EF4-FFF2-40B4-BE49-F238E27FC236}">
              <a16:creationId xmlns:a16="http://schemas.microsoft.com/office/drawing/2014/main" id="{B07F5673-DA1C-4EAB-B008-82007E0A5A2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5" name="PoljeZBesedilom 1224">
          <a:extLst>
            <a:ext uri="{FF2B5EF4-FFF2-40B4-BE49-F238E27FC236}">
              <a16:creationId xmlns:a16="http://schemas.microsoft.com/office/drawing/2014/main" id="{71CE66E3-F7EF-4A5C-9E82-6284F07AFE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6" name="PoljeZBesedilom 1225">
          <a:extLst>
            <a:ext uri="{FF2B5EF4-FFF2-40B4-BE49-F238E27FC236}">
              <a16:creationId xmlns:a16="http://schemas.microsoft.com/office/drawing/2014/main" id="{14D76FFD-E1A8-4A49-86B0-27DC35683AF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7" name="PoljeZBesedilom 1226">
          <a:extLst>
            <a:ext uri="{FF2B5EF4-FFF2-40B4-BE49-F238E27FC236}">
              <a16:creationId xmlns:a16="http://schemas.microsoft.com/office/drawing/2014/main" id="{5912203D-9243-40E4-8299-FFCE9024D20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8" name="PoljeZBesedilom 1227">
          <a:extLst>
            <a:ext uri="{FF2B5EF4-FFF2-40B4-BE49-F238E27FC236}">
              <a16:creationId xmlns:a16="http://schemas.microsoft.com/office/drawing/2014/main" id="{7EE47BB5-0D03-41C7-9288-ED720FCC69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29" name="PoljeZBesedilom 1228">
          <a:extLst>
            <a:ext uri="{FF2B5EF4-FFF2-40B4-BE49-F238E27FC236}">
              <a16:creationId xmlns:a16="http://schemas.microsoft.com/office/drawing/2014/main" id="{34D1DFE5-9F5F-4B11-99B9-CDB723B69B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0" name="PoljeZBesedilom 1229">
          <a:extLst>
            <a:ext uri="{FF2B5EF4-FFF2-40B4-BE49-F238E27FC236}">
              <a16:creationId xmlns:a16="http://schemas.microsoft.com/office/drawing/2014/main" id="{9AC05C43-42CA-4CAE-B6E2-0CEC2547457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1" name="PoljeZBesedilom 1230">
          <a:extLst>
            <a:ext uri="{FF2B5EF4-FFF2-40B4-BE49-F238E27FC236}">
              <a16:creationId xmlns:a16="http://schemas.microsoft.com/office/drawing/2014/main" id="{86EC42E6-EF96-4919-ACEE-9C28700791B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2" name="PoljeZBesedilom 1231">
          <a:extLst>
            <a:ext uri="{FF2B5EF4-FFF2-40B4-BE49-F238E27FC236}">
              <a16:creationId xmlns:a16="http://schemas.microsoft.com/office/drawing/2014/main" id="{51DF3A7B-D774-4602-99D0-2AF5D1D4200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3" name="PoljeZBesedilom 1232">
          <a:extLst>
            <a:ext uri="{FF2B5EF4-FFF2-40B4-BE49-F238E27FC236}">
              <a16:creationId xmlns:a16="http://schemas.microsoft.com/office/drawing/2014/main" id="{0F6A367F-9820-4563-974F-50F7FB7B72C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4" name="PoljeZBesedilom 1233">
          <a:extLst>
            <a:ext uri="{FF2B5EF4-FFF2-40B4-BE49-F238E27FC236}">
              <a16:creationId xmlns:a16="http://schemas.microsoft.com/office/drawing/2014/main" id="{F066C907-27DF-4384-AB4B-C46A06C5988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5" name="PoljeZBesedilom 1234">
          <a:extLst>
            <a:ext uri="{FF2B5EF4-FFF2-40B4-BE49-F238E27FC236}">
              <a16:creationId xmlns:a16="http://schemas.microsoft.com/office/drawing/2014/main" id="{C1BA1FA8-09DA-49AC-8DE2-02AF0B7639E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6" name="PoljeZBesedilom 1235">
          <a:extLst>
            <a:ext uri="{FF2B5EF4-FFF2-40B4-BE49-F238E27FC236}">
              <a16:creationId xmlns:a16="http://schemas.microsoft.com/office/drawing/2014/main" id="{7D60AA9F-CBBF-44A4-85A9-14E34D31055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7" name="PoljeZBesedilom 1236">
          <a:extLst>
            <a:ext uri="{FF2B5EF4-FFF2-40B4-BE49-F238E27FC236}">
              <a16:creationId xmlns:a16="http://schemas.microsoft.com/office/drawing/2014/main" id="{D937E4C6-2EE7-413F-AA15-B9A43344E2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8" name="PoljeZBesedilom 1237">
          <a:extLst>
            <a:ext uri="{FF2B5EF4-FFF2-40B4-BE49-F238E27FC236}">
              <a16:creationId xmlns:a16="http://schemas.microsoft.com/office/drawing/2014/main" id="{D5266290-AE0D-4ADB-9023-7D60C3A7365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39" name="PoljeZBesedilom 1238">
          <a:extLst>
            <a:ext uri="{FF2B5EF4-FFF2-40B4-BE49-F238E27FC236}">
              <a16:creationId xmlns:a16="http://schemas.microsoft.com/office/drawing/2014/main" id="{EB037CBB-FB1D-42B9-A509-F34CF61990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0" name="PoljeZBesedilom 1239">
          <a:extLst>
            <a:ext uri="{FF2B5EF4-FFF2-40B4-BE49-F238E27FC236}">
              <a16:creationId xmlns:a16="http://schemas.microsoft.com/office/drawing/2014/main" id="{CDCF4F1E-EBF0-4C56-805D-EFD24D3139C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1" name="PoljeZBesedilom 1240">
          <a:extLst>
            <a:ext uri="{FF2B5EF4-FFF2-40B4-BE49-F238E27FC236}">
              <a16:creationId xmlns:a16="http://schemas.microsoft.com/office/drawing/2014/main" id="{C2386E25-DFB6-4CBE-B9B6-2348CB3FD5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2" name="PoljeZBesedilom 1241">
          <a:extLst>
            <a:ext uri="{FF2B5EF4-FFF2-40B4-BE49-F238E27FC236}">
              <a16:creationId xmlns:a16="http://schemas.microsoft.com/office/drawing/2014/main" id="{84993827-9226-4592-B9CA-156850A264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3" name="PoljeZBesedilom 1242">
          <a:extLst>
            <a:ext uri="{FF2B5EF4-FFF2-40B4-BE49-F238E27FC236}">
              <a16:creationId xmlns:a16="http://schemas.microsoft.com/office/drawing/2014/main" id="{2F7112F7-F7D2-4CC1-A09C-A5CCA40E602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4" name="PoljeZBesedilom 1243">
          <a:extLst>
            <a:ext uri="{FF2B5EF4-FFF2-40B4-BE49-F238E27FC236}">
              <a16:creationId xmlns:a16="http://schemas.microsoft.com/office/drawing/2014/main" id="{C73B7796-181C-49B0-A009-09F649A8BD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5" name="PoljeZBesedilom 1244">
          <a:extLst>
            <a:ext uri="{FF2B5EF4-FFF2-40B4-BE49-F238E27FC236}">
              <a16:creationId xmlns:a16="http://schemas.microsoft.com/office/drawing/2014/main" id="{2B874F8D-9AD3-49BE-A8D0-6E4DE1F4F53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6" name="PoljeZBesedilom 1245">
          <a:extLst>
            <a:ext uri="{FF2B5EF4-FFF2-40B4-BE49-F238E27FC236}">
              <a16:creationId xmlns:a16="http://schemas.microsoft.com/office/drawing/2014/main" id="{94F39C4C-B3A5-4ACC-920C-76BC40C2839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7" name="PoljeZBesedilom 1246">
          <a:extLst>
            <a:ext uri="{FF2B5EF4-FFF2-40B4-BE49-F238E27FC236}">
              <a16:creationId xmlns:a16="http://schemas.microsoft.com/office/drawing/2014/main" id="{24B79C9E-CB45-4DB7-B8E2-FD94533BAE7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8" name="PoljeZBesedilom 1247">
          <a:extLst>
            <a:ext uri="{FF2B5EF4-FFF2-40B4-BE49-F238E27FC236}">
              <a16:creationId xmlns:a16="http://schemas.microsoft.com/office/drawing/2014/main" id="{C9A15AA7-43A0-4A7B-9EEA-AD211C787B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49" name="PoljeZBesedilom 1248">
          <a:extLst>
            <a:ext uri="{FF2B5EF4-FFF2-40B4-BE49-F238E27FC236}">
              <a16:creationId xmlns:a16="http://schemas.microsoft.com/office/drawing/2014/main" id="{E3014ECE-E011-4CF4-9E3B-DCA3C9CECE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0" name="PoljeZBesedilom 1249">
          <a:extLst>
            <a:ext uri="{FF2B5EF4-FFF2-40B4-BE49-F238E27FC236}">
              <a16:creationId xmlns:a16="http://schemas.microsoft.com/office/drawing/2014/main" id="{1E52D1F4-6614-4597-997B-E1380D9481A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1" name="PoljeZBesedilom 1250">
          <a:extLst>
            <a:ext uri="{FF2B5EF4-FFF2-40B4-BE49-F238E27FC236}">
              <a16:creationId xmlns:a16="http://schemas.microsoft.com/office/drawing/2014/main" id="{C03C485A-767C-4E62-A476-364B47A5A89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2" name="PoljeZBesedilom 1251">
          <a:extLst>
            <a:ext uri="{FF2B5EF4-FFF2-40B4-BE49-F238E27FC236}">
              <a16:creationId xmlns:a16="http://schemas.microsoft.com/office/drawing/2014/main" id="{8A679912-53B0-4CB6-B44A-90F20BB2CA1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3" name="PoljeZBesedilom 1252">
          <a:extLst>
            <a:ext uri="{FF2B5EF4-FFF2-40B4-BE49-F238E27FC236}">
              <a16:creationId xmlns:a16="http://schemas.microsoft.com/office/drawing/2014/main" id="{C0B45901-E04E-43FF-9F3D-9649E4F9DAD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4" name="PoljeZBesedilom 1253">
          <a:extLst>
            <a:ext uri="{FF2B5EF4-FFF2-40B4-BE49-F238E27FC236}">
              <a16:creationId xmlns:a16="http://schemas.microsoft.com/office/drawing/2014/main" id="{B1B8D769-82A8-4D5B-ABFE-48F0AD1E5B9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5" name="PoljeZBesedilom 1254">
          <a:extLst>
            <a:ext uri="{FF2B5EF4-FFF2-40B4-BE49-F238E27FC236}">
              <a16:creationId xmlns:a16="http://schemas.microsoft.com/office/drawing/2014/main" id="{74F89D74-8C1C-4390-9C24-B5C34548F27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6" name="PoljeZBesedilom 1255">
          <a:extLst>
            <a:ext uri="{FF2B5EF4-FFF2-40B4-BE49-F238E27FC236}">
              <a16:creationId xmlns:a16="http://schemas.microsoft.com/office/drawing/2014/main" id="{A9225337-ABEA-41AE-AD96-5E335DC6961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7" name="PoljeZBesedilom 1256">
          <a:extLst>
            <a:ext uri="{FF2B5EF4-FFF2-40B4-BE49-F238E27FC236}">
              <a16:creationId xmlns:a16="http://schemas.microsoft.com/office/drawing/2014/main" id="{55EABAD7-E53E-4E64-B8BC-B9DF2EB3761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8" name="PoljeZBesedilom 1257">
          <a:extLst>
            <a:ext uri="{FF2B5EF4-FFF2-40B4-BE49-F238E27FC236}">
              <a16:creationId xmlns:a16="http://schemas.microsoft.com/office/drawing/2014/main" id="{CD145FCD-5378-4FF4-8D8F-341A037603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59" name="PoljeZBesedilom 1258">
          <a:extLst>
            <a:ext uri="{FF2B5EF4-FFF2-40B4-BE49-F238E27FC236}">
              <a16:creationId xmlns:a16="http://schemas.microsoft.com/office/drawing/2014/main" id="{42E639F0-B68B-43B6-8476-F28998D72BE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0" name="PoljeZBesedilom 1259">
          <a:extLst>
            <a:ext uri="{FF2B5EF4-FFF2-40B4-BE49-F238E27FC236}">
              <a16:creationId xmlns:a16="http://schemas.microsoft.com/office/drawing/2014/main" id="{3F19E0D9-9CEA-4886-9558-20C7062EF7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1" name="PoljeZBesedilom 1260">
          <a:extLst>
            <a:ext uri="{FF2B5EF4-FFF2-40B4-BE49-F238E27FC236}">
              <a16:creationId xmlns:a16="http://schemas.microsoft.com/office/drawing/2014/main" id="{D4202217-42CD-4164-BB0F-9E3EE3D782D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2" name="PoljeZBesedilom 1261">
          <a:extLst>
            <a:ext uri="{FF2B5EF4-FFF2-40B4-BE49-F238E27FC236}">
              <a16:creationId xmlns:a16="http://schemas.microsoft.com/office/drawing/2014/main" id="{92441C60-0AA9-4540-AED9-A21D016419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3" name="PoljeZBesedilom 1262">
          <a:extLst>
            <a:ext uri="{FF2B5EF4-FFF2-40B4-BE49-F238E27FC236}">
              <a16:creationId xmlns:a16="http://schemas.microsoft.com/office/drawing/2014/main" id="{100A9544-A0BA-461D-962E-35E51EFCEF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4" name="PoljeZBesedilom 1263">
          <a:extLst>
            <a:ext uri="{FF2B5EF4-FFF2-40B4-BE49-F238E27FC236}">
              <a16:creationId xmlns:a16="http://schemas.microsoft.com/office/drawing/2014/main" id="{625D47D1-E3A1-403F-B15A-531A0EB478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5" name="PoljeZBesedilom 1264">
          <a:extLst>
            <a:ext uri="{FF2B5EF4-FFF2-40B4-BE49-F238E27FC236}">
              <a16:creationId xmlns:a16="http://schemas.microsoft.com/office/drawing/2014/main" id="{29F3634C-7B46-4008-90AF-B97CEDCB22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6" name="PoljeZBesedilom 1265">
          <a:extLst>
            <a:ext uri="{FF2B5EF4-FFF2-40B4-BE49-F238E27FC236}">
              <a16:creationId xmlns:a16="http://schemas.microsoft.com/office/drawing/2014/main" id="{B8FB4471-5A5F-4065-9073-2A16985D49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7" name="PoljeZBesedilom 1266">
          <a:extLst>
            <a:ext uri="{FF2B5EF4-FFF2-40B4-BE49-F238E27FC236}">
              <a16:creationId xmlns:a16="http://schemas.microsoft.com/office/drawing/2014/main" id="{98101456-DB1C-432E-BAEE-EE53CAE3C1D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8" name="PoljeZBesedilom 1267">
          <a:extLst>
            <a:ext uri="{FF2B5EF4-FFF2-40B4-BE49-F238E27FC236}">
              <a16:creationId xmlns:a16="http://schemas.microsoft.com/office/drawing/2014/main" id="{1150FD77-D416-402D-ABCB-7A4A2C78045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69" name="PoljeZBesedilom 1268">
          <a:extLst>
            <a:ext uri="{FF2B5EF4-FFF2-40B4-BE49-F238E27FC236}">
              <a16:creationId xmlns:a16="http://schemas.microsoft.com/office/drawing/2014/main" id="{1BFB6949-A291-4648-BAB2-E1B10C1A023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0" name="PoljeZBesedilom 1269">
          <a:extLst>
            <a:ext uri="{FF2B5EF4-FFF2-40B4-BE49-F238E27FC236}">
              <a16:creationId xmlns:a16="http://schemas.microsoft.com/office/drawing/2014/main" id="{4D6DEC99-D516-4CF6-AED4-44A45D31D27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1" name="PoljeZBesedilom 1270">
          <a:extLst>
            <a:ext uri="{FF2B5EF4-FFF2-40B4-BE49-F238E27FC236}">
              <a16:creationId xmlns:a16="http://schemas.microsoft.com/office/drawing/2014/main" id="{8A42216B-62EE-431E-B539-A37014CD55E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2" name="PoljeZBesedilom 1271">
          <a:extLst>
            <a:ext uri="{FF2B5EF4-FFF2-40B4-BE49-F238E27FC236}">
              <a16:creationId xmlns:a16="http://schemas.microsoft.com/office/drawing/2014/main" id="{E254B560-198E-4193-80E4-67DD367811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3" name="PoljeZBesedilom 1272">
          <a:extLst>
            <a:ext uri="{FF2B5EF4-FFF2-40B4-BE49-F238E27FC236}">
              <a16:creationId xmlns:a16="http://schemas.microsoft.com/office/drawing/2014/main" id="{D209134A-42B2-4410-8241-8054A39A20B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4" name="PoljeZBesedilom 1273">
          <a:extLst>
            <a:ext uri="{FF2B5EF4-FFF2-40B4-BE49-F238E27FC236}">
              <a16:creationId xmlns:a16="http://schemas.microsoft.com/office/drawing/2014/main" id="{13FBEDCA-0839-4F79-AF3B-4C7C834BB8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5" name="PoljeZBesedilom 1274">
          <a:extLst>
            <a:ext uri="{FF2B5EF4-FFF2-40B4-BE49-F238E27FC236}">
              <a16:creationId xmlns:a16="http://schemas.microsoft.com/office/drawing/2014/main" id="{8B1BB3B4-9E79-47C1-98E3-71E3B3EACE3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6" name="PoljeZBesedilom 1275">
          <a:extLst>
            <a:ext uri="{FF2B5EF4-FFF2-40B4-BE49-F238E27FC236}">
              <a16:creationId xmlns:a16="http://schemas.microsoft.com/office/drawing/2014/main" id="{9DBD63FA-022F-4E43-A881-9F25192431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7" name="PoljeZBesedilom 1276">
          <a:extLst>
            <a:ext uri="{FF2B5EF4-FFF2-40B4-BE49-F238E27FC236}">
              <a16:creationId xmlns:a16="http://schemas.microsoft.com/office/drawing/2014/main" id="{9CD03377-A94D-469F-A501-3DD523F29E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8" name="PoljeZBesedilom 1277">
          <a:extLst>
            <a:ext uri="{FF2B5EF4-FFF2-40B4-BE49-F238E27FC236}">
              <a16:creationId xmlns:a16="http://schemas.microsoft.com/office/drawing/2014/main" id="{A1AA419A-9ED2-4E41-A384-CF755567429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79" name="PoljeZBesedilom 1278">
          <a:extLst>
            <a:ext uri="{FF2B5EF4-FFF2-40B4-BE49-F238E27FC236}">
              <a16:creationId xmlns:a16="http://schemas.microsoft.com/office/drawing/2014/main" id="{11AE3987-A117-4742-9C94-426004F6385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0" name="PoljeZBesedilom 1279">
          <a:extLst>
            <a:ext uri="{FF2B5EF4-FFF2-40B4-BE49-F238E27FC236}">
              <a16:creationId xmlns:a16="http://schemas.microsoft.com/office/drawing/2014/main" id="{622F25DB-3E0A-45CE-8733-567F2A0625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1" name="PoljeZBesedilom 1280">
          <a:extLst>
            <a:ext uri="{FF2B5EF4-FFF2-40B4-BE49-F238E27FC236}">
              <a16:creationId xmlns:a16="http://schemas.microsoft.com/office/drawing/2014/main" id="{7FD48571-537F-4F7C-8558-228791A0566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2" name="PoljeZBesedilom 1281">
          <a:extLst>
            <a:ext uri="{FF2B5EF4-FFF2-40B4-BE49-F238E27FC236}">
              <a16:creationId xmlns:a16="http://schemas.microsoft.com/office/drawing/2014/main" id="{EA2BE962-947A-40C4-BF93-4F992BC084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3" name="PoljeZBesedilom 1282">
          <a:extLst>
            <a:ext uri="{FF2B5EF4-FFF2-40B4-BE49-F238E27FC236}">
              <a16:creationId xmlns:a16="http://schemas.microsoft.com/office/drawing/2014/main" id="{BD9ED232-D16A-4FF0-BA05-6697C0DEC8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4" name="PoljeZBesedilom 1283">
          <a:extLst>
            <a:ext uri="{FF2B5EF4-FFF2-40B4-BE49-F238E27FC236}">
              <a16:creationId xmlns:a16="http://schemas.microsoft.com/office/drawing/2014/main" id="{9D3495F6-4DE1-4F33-9DA0-779E8860479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5" name="PoljeZBesedilom 1284">
          <a:extLst>
            <a:ext uri="{FF2B5EF4-FFF2-40B4-BE49-F238E27FC236}">
              <a16:creationId xmlns:a16="http://schemas.microsoft.com/office/drawing/2014/main" id="{11DA908E-5010-4B5B-80A0-56F79D5DF99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6" name="PoljeZBesedilom 1285">
          <a:extLst>
            <a:ext uri="{FF2B5EF4-FFF2-40B4-BE49-F238E27FC236}">
              <a16:creationId xmlns:a16="http://schemas.microsoft.com/office/drawing/2014/main" id="{9B5E813C-298D-4DA3-B789-C5E74CAF3FB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7" name="PoljeZBesedilom 1286">
          <a:extLst>
            <a:ext uri="{FF2B5EF4-FFF2-40B4-BE49-F238E27FC236}">
              <a16:creationId xmlns:a16="http://schemas.microsoft.com/office/drawing/2014/main" id="{3BA99651-003E-4D98-897A-12E29DBED9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8" name="PoljeZBesedilom 1287">
          <a:extLst>
            <a:ext uri="{FF2B5EF4-FFF2-40B4-BE49-F238E27FC236}">
              <a16:creationId xmlns:a16="http://schemas.microsoft.com/office/drawing/2014/main" id="{F908A0D0-CE97-4E6A-8E79-DDD8E896CF6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89" name="PoljeZBesedilom 1288">
          <a:extLst>
            <a:ext uri="{FF2B5EF4-FFF2-40B4-BE49-F238E27FC236}">
              <a16:creationId xmlns:a16="http://schemas.microsoft.com/office/drawing/2014/main" id="{7CF296AC-BC95-47AE-8CBD-EBB99106348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0" name="PoljeZBesedilom 1289">
          <a:extLst>
            <a:ext uri="{FF2B5EF4-FFF2-40B4-BE49-F238E27FC236}">
              <a16:creationId xmlns:a16="http://schemas.microsoft.com/office/drawing/2014/main" id="{4BC8CB12-4752-4D30-A461-F17F8EC8A0D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1" name="PoljeZBesedilom 1290">
          <a:extLst>
            <a:ext uri="{FF2B5EF4-FFF2-40B4-BE49-F238E27FC236}">
              <a16:creationId xmlns:a16="http://schemas.microsoft.com/office/drawing/2014/main" id="{AD116355-0EF7-4716-B2F5-E4246CF4488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2" name="PoljeZBesedilom 1291">
          <a:extLst>
            <a:ext uri="{FF2B5EF4-FFF2-40B4-BE49-F238E27FC236}">
              <a16:creationId xmlns:a16="http://schemas.microsoft.com/office/drawing/2014/main" id="{E55C8AD5-0270-40DB-9092-9A281C19CDD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3" name="PoljeZBesedilom 1292">
          <a:extLst>
            <a:ext uri="{FF2B5EF4-FFF2-40B4-BE49-F238E27FC236}">
              <a16:creationId xmlns:a16="http://schemas.microsoft.com/office/drawing/2014/main" id="{2462AC0F-40DB-4974-B6E7-6B5AE91E1EA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4" name="PoljeZBesedilom 1293">
          <a:extLst>
            <a:ext uri="{FF2B5EF4-FFF2-40B4-BE49-F238E27FC236}">
              <a16:creationId xmlns:a16="http://schemas.microsoft.com/office/drawing/2014/main" id="{C61E5D17-76F8-4CE2-B93D-45430B268A5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5" name="PoljeZBesedilom 1294">
          <a:extLst>
            <a:ext uri="{FF2B5EF4-FFF2-40B4-BE49-F238E27FC236}">
              <a16:creationId xmlns:a16="http://schemas.microsoft.com/office/drawing/2014/main" id="{F35C90F6-B2C5-4D39-9684-5D72A24644E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6" name="PoljeZBesedilom 1295">
          <a:extLst>
            <a:ext uri="{FF2B5EF4-FFF2-40B4-BE49-F238E27FC236}">
              <a16:creationId xmlns:a16="http://schemas.microsoft.com/office/drawing/2014/main" id="{77EAF9F0-750D-406F-8BC5-1CE551039C2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7" name="PoljeZBesedilom 1296">
          <a:extLst>
            <a:ext uri="{FF2B5EF4-FFF2-40B4-BE49-F238E27FC236}">
              <a16:creationId xmlns:a16="http://schemas.microsoft.com/office/drawing/2014/main" id="{256A3639-9992-4E7F-9F6C-DC4D0A3C0E2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8" name="PoljeZBesedilom 1297">
          <a:extLst>
            <a:ext uri="{FF2B5EF4-FFF2-40B4-BE49-F238E27FC236}">
              <a16:creationId xmlns:a16="http://schemas.microsoft.com/office/drawing/2014/main" id="{1F9CFFF9-F3FE-4BA1-A635-93E4935A84B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299" name="PoljeZBesedilom 1298">
          <a:extLst>
            <a:ext uri="{FF2B5EF4-FFF2-40B4-BE49-F238E27FC236}">
              <a16:creationId xmlns:a16="http://schemas.microsoft.com/office/drawing/2014/main" id="{EC56F50C-5755-47E5-A83D-E482F9668DF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0" name="PoljeZBesedilom 1299">
          <a:extLst>
            <a:ext uri="{FF2B5EF4-FFF2-40B4-BE49-F238E27FC236}">
              <a16:creationId xmlns:a16="http://schemas.microsoft.com/office/drawing/2014/main" id="{EA717952-CCE0-4E7E-9243-692E86AF1D5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1" name="PoljeZBesedilom 1300">
          <a:extLst>
            <a:ext uri="{FF2B5EF4-FFF2-40B4-BE49-F238E27FC236}">
              <a16:creationId xmlns:a16="http://schemas.microsoft.com/office/drawing/2014/main" id="{E035261A-BB56-4BF8-934B-FCE403FEEAD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2" name="PoljeZBesedilom 1301">
          <a:extLst>
            <a:ext uri="{FF2B5EF4-FFF2-40B4-BE49-F238E27FC236}">
              <a16:creationId xmlns:a16="http://schemas.microsoft.com/office/drawing/2014/main" id="{824A966A-D499-4208-9C9B-A8CA59D25DB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3" name="PoljeZBesedilom 1302">
          <a:extLst>
            <a:ext uri="{FF2B5EF4-FFF2-40B4-BE49-F238E27FC236}">
              <a16:creationId xmlns:a16="http://schemas.microsoft.com/office/drawing/2014/main" id="{2D50C558-7E44-42ED-A1C8-8D6DAA509E1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4" name="PoljeZBesedilom 1303">
          <a:extLst>
            <a:ext uri="{FF2B5EF4-FFF2-40B4-BE49-F238E27FC236}">
              <a16:creationId xmlns:a16="http://schemas.microsoft.com/office/drawing/2014/main" id="{A4DA9F85-21A6-4305-9C62-010C32654B9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5" name="PoljeZBesedilom 1304">
          <a:extLst>
            <a:ext uri="{FF2B5EF4-FFF2-40B4-BE49-F238E27FC236}">
              <a16:creationId xmlns:a16="http://schemas.microsoft.com/office/drawing/2014/main" id="{5EE9BBFB-CA45-455D-B041-01D070546CA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6" name="PoljeZBesedilom 1305">
          <a:extLst>
            <a:ext uri="{FF2B5EF4-FFF2-40B4-BE49-F238E27FC236}">
              <a16:creationId xmlns:a16="http://schemas.microsoft.com/office/drawing/2014/main" id="{909164F2-2165-4A83-9504-ABDEFCB8101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7" name="PoljeZBesedilom 1306">
          <a:extLst>
            <a:ext uri="{FF2B5EF4-FFF2-40B4-BE49-F238E27FC236}">
              <a16:creationId xmlns:a16="http://schemas.microsoft.com/office/drawing/2014/main" id="{DF6C3B39-1868-4807-8D60-2018AB74177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8" name="PoljeZBesedilom 1307">
          <a:extLst>
            <a:ext uri="{FF2B5EF4-FFF2-40B4-BE49-F238E27FC236}">
              <a16:creationId xmlns:a16="http://schemas.microsoft.com/office/drawing/2014/main" id="{D4A6E469-E9CA-498E-9B3F-A74878B4FEB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09" name="PoljeZBesedilom 1308">
          <a:extLst>
            <a:ext uri="{FF2B5EF4-FFF2-40B4-BE49-F238E27FC236}">
              <a16:creationId xmlns:a16="http://schemas.microsoft.com/office/drawing/2014/main" id="{2B8C03AA-E382-4769-A9A5-5BD9BBE332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0" name="PoljeZBesedilom 1309">
          <a:extLst>
            <a:ext uri="{FF2B5EF4-FFF2-40B4-BE49-F238E27FC236}">
              <a16:creationId xmlns:a16="http://schemas.microsoft.com/office/drawing/2014/main" id="{3F677B5A-10CB-448A-84B2-ABDFDEA3507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1" name="PoljeZBesedilom 1310">
          <a:extLst>
            <a:ext uri="{FF2B5EF4-FFF2-40B4-BE49-F238E27FC236}">
              <a16:creationId xmlns:a16="http://schemas.microsoft.com/office/drawing/2014/main" id="{D74E95CB-826E-4AC6-A2A3-430B95349C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2" name="PoljeZBesedilom 1311">
          <a:extLst>
            <a:ext uri="{FF2B5EF4-FFF2-40B4-BE49-F238E27FC236}">
              <a16:creationId xmlns:a16="http://schemas.microsoft.com/office/drawing/2014/main" id="{FEE31BDB-1E24-4E04-9253-57C0D31F9A0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3" name="PoljeZBesedilom 1312">
          <a:extLst>
            <a:ext uri="{FF2B5EF4-FFF2-40B4-BE49-F238E27FC236}">
              <a16:creationId xmlns:a16="http://schemas.microsoft.com/office/drawing/2014/main" id="{D9444D8C-B317-4835-A333-231E7DEE12B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4" name="PoljeZBesedilom 1313">
          <a:extLst>
            <a:ext uri="{FF2B5EF4-FFF2-40B4-BE49-F238E27FC236}">
              <a16:creationId xmlns:a16="http://schemas.microsoft.com/office/drawing/2014/main" id="{A113DE9F-3865-4302-B3D1-143A17E50F2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5" name="PoljeZBesedilom 1314">
          <a:extLst>
            <a:ext uri="{FF2B5EF4-FFF2-40B4-BE49-F238E27FC236}">
              <a16:creationId xmlns:a16="http://schemas.microsoft.com/office/drawing/2014/main" id="{55E40548-D342-4A90-AB1D-A2DE74E71D2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6" name="PoljeZBesedilom 1315">
          <a:extLst>
            <a:ext uri="{FF2B5EF4-FFF2-40B4-BE49-F238E27FC236}">
              <a16:creationId xmlns:a16="http://schemas.microsoft.com/office/drawing/2014/main" id="{A4E6F62C-3D5C-4DF3-8BA9-2A3046826D1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7" name="PoljeZBesedilom 1316">
          <a:extLst>
            <a:ext uri="{FF2B5EF4-FFF2-40B4-BE49-F238E27FC236}">
              <a16:creationId xmlns:a16="http://schemas.microsoft.com/office/drawing/2014/main" id="{4600CBDA-9815-47AD-BC1B-654F64BAA8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8" name="PoljeZBesedilom 1317">
          <a:extLst>
            <a:ext uri="{FF2B5EF4-FFF2-40B4-BE49-F238E27FC236}">
              <a16:creationId xmlns:a16="http://schemas.microsoft.com/office/drawing/2014/main" id="{82A605E5-A267-4FC9-9C46-9E819984425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19" name="PoljeZBesedilom 1318">
          <a:extLst>
            <a:ext uri="{FF2B5EF4-FFF2-40B4-BE49-F238E27FC236}">
              <a16:creationId xmlns:a16="http://schemas.microsoft.com/office/drawing/2014/main" id="{C2CA3EFA-63DD-4900-8D30-4B570F89FE5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0" name="PoljeZBesedilom 1319">
          <a:extLst>
            <a:ext uri="{FF2B5EF4-FFF2-40B4-BE49-F238E27FC236}">
              <a16:creationId xmlns:a16="http://schemas.microsoft.com/office/drawing/2014/main" id="{99DDBB86-3FA6-4859-9130-FC25E94FAFB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1" name="PoljeZBesedilom 1320">
          <a:extLst>
            <a:ext uri="{FF2B5EF4-FFF2-40B4-BE49-F238E27FC236}">
              <a16:creationId xmlns:a16="http://schemas.microsoft.com/office/drawing/2014/main" id="{9B22C42A-1532-41A7-9BF9-0EC1B9A413A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2" name="PoljeZBesedilom 1321">
          <a:extLst>
            <a:ext uri="{FF2B5EF4-FFF2-40B4-BE49-F238E27FC236}">
              <a16:creationId xmlns:a16="http://schemas.microsoft.com/office/drawing/2014/main" id="{45217053-2E4E-4DEF-9BDD-860FBED58BA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3" name="PoljeZBesedilom 1322">
          <a:extLst>
            <a:ext uri="{FF2B5EF4-FFF2-40B4-BE49-F238E27FC236}">
              <a16:creationId xmlns:a16="http://schemas.microsoft.com/office/drawing/2014/main" id="{0458DE94-7E34-41A4-A963-7981EAD782F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4" name="PoljeZBesedilom 1323">
          <a:extLst>
            <a:ext uri="{FF2B5EF4-FFF2-40B4-BE49-F238E27FC236}">
              <a16:creationId xmlns:a16="http://schemas.microsoft.com/office/drawing/2014/main" id="{80E7B055-07E8-4276-9AE9-6BF2F42CBDD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5" name="PoljeZBesedilom 1324">
          <a:extLst>
            <a:ext uri="{FF2B5EF4-FFF2-40B4-BE49-F238E27FC236}">
              <a16:creationId xmlns:a16="http://schemas.microsoft.com/office/drawing/2014/main" id="{BC6B1588-0166-4E64-8EA5-7259704CA8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6" name="PoljeZBesedilom 1325">
          <a:extLst>
            <a:ext uri="{FF2B5EF4-FFF2-40B4-BE49-F238E27FC236}">
              <a16:creationId xmlns:a16="http://schemas.microsoft.com/office/drawing/2014/main" id="{6AE966CF-EA02-4404-BDD0-69037798CFE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7" name="PoljeZBesedilom 1326">
          <a:extLst>
            <a:ext uri="{FF2B5EF4-FFF2-40B4-BE49-F238E27FC236}">
              <a16:creationId xmlns:a16="http://schemas.microsoft.com/office/drawing/2014/main" id="{65AD5FC2-361D-481A-87D3-AE455B95F8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8" name="PoljeZBesedilom 1327">
          <a:extLst>
            <a:ext uri="{FF2B5EF4-FFF2-40B4-BE49-F238E27FC236}">
              <a16:creationId xmlns:a16="http://schemas.microsoft.com/office/drawing/2014/main" id="{85A1AD95-9B7A-49E0-8666-5F0C99DED7C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29" name="PoljeZBesedilom 1328">
          <a:extLst>
            <a:ext uri="{FF2B5EF4-FFF2-40B4-BE49-F238E27FC236}">
              <a16:creationId xmlns:a16="http://schemas.microsoft.com/office/drawing/2014/main" id="{DE0C4BD2-8CDC-452F-AB28-7DAE7C95F3A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0" name="PoljeZBesedilom 1329">
          <a:extLst>
            <a:ext uri="{FF2B5EF4-FFF2-40B4-BE49-F238E27FC236}">
              <a16:creationId xmlns:a16="http://schemas.microsoft.com/office/drawing/2014/main" id="{E000A017-B25F-4BD5-BF22-0173A3BEE9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1" name="PoljeZBesedilom 1330">
          <a:extLst>
            <a:ext uri="{FF2B5EF4-FFF2-40B4-BE49-F238E27FC236}">
              <a16:creationId xmlns:a16="http://schemas.microsoft.com/office/drawing/2014/main" id="{FDCB6891-BFD0-44DF-B47A-19BF18DD24A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2" name="PoljeZBesedilom 1331">
          <a:extLst>
            <a:ext uri="{FF2B5EF4-FFF2-40B4-BE49-F238E27FC236}">
              <a16:creationId xmlns:a16="http://schemas.microsoft.com/office/drawing/2014/main" id="{59F235FF-3F8E-4051-9556-5013D5E7BA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3" name="PoljeZBesedilom 1332">
          <a:extLst>
            <a:ext uri="{FF2B5EF4-FFF2-40B4-BE49-F238E27FC236}">
              <a16:creationId xmlns:a16="http://schemas.microsoft.com/office/drawing/2014/main" id="{182B3716-5B52-4EF3-BB3D-2B88F81EB77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4" name="PoljeZBesedilom 1333">
          <a:extLst>
            <a:ext uri="{FF2B5EF4-FFF2-40B4-BE49-F238E27FC236}">
              <a16:creationId xmlns:a16="http://schemas.microsoft.com/office/drawing/2014/main" id="{37415F5B-4944-4563-B189-CB97C7CF386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5" name="PoljeZBesedilom 1334">
          <a:extLst>
            <a:ext uri="{FF2B5EF4-FFF2-40B4-BE49-F238E27FC236}">
              <a16:creationId xmlns:a16="http://schemas.microsoft.com/office/drawing/2014/main" id="{48C73805-607D-4024-BFA4-978F588613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6" name="PoljeZBesedilom 1335">
          <a:extLst>
            <a:ext uri="{FF2B5EF4-FFF2-40B4-BE49-F238E27FC236}">
              <a16:creationId xmlns:a16="http://schemas.microsoft.com/office/drawing/2014/main" id="{35AC1C04-85B2-4A90-B996-9768C6AA1B6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7" name="PoljeZBesedilom 1336">
          <a:extLst>
            <a:ext uri="{FF2B5EF4-FFF2-40B4-BE49-F238E27FC236}">
              <a16:creationId xmlns:a16="http://schemas.microsoft.com/office/drawing/2014/main" id="{32FE7277-EB06-4590-A9E9-EF6EFF119FB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8" name="PoljeZBesedilom 1337">
          <a:extLst>
            <a:ext uri="{FF2B5EF4-FFF2-40B4-BE49-F238E27FC236}">
              <a16:creationId xmlns:a16="http://schemas.microsoft.com/office/drawing/2014/main" id="{D34AAA4F-93A1-458E-A5F1-E072708B225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39" name="PoljeZBesedilom 1338">
          <a:extLst>
            <a:ext uri="{FF2B5EF4-FFF2-40B4-BE49-F238E27FC236}">
              <a16:creationId xmlns:a16="http://schemas.microsoft.com/office/drawing/2014/main" id="{C034E1FD-B165-441A-AE0D-3C851636FCC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0" name="PoljeZBesedilom 1339">
          <a:extLst>
            <a:ext uri="{FF2B5EF4-FFF2-40B4-BE49-F238E27FC236}">
              <a16:creationId xmlns:a16="http://schemas.microsoft.com/office/drawing/2014/main" id="{750BCE87-9298-4004-AB73-6676AE5B69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1" name="PoljeZBesedilom 1340">
          <a:extLst>
            <a:ext uri="{FF2B5EF4-FFF2-40B4-BE49-F238E27FC236}">
              <a16:creationId xmlns:a16="http://schemas.microsoft.com/office/drawing/2014/main" id="{1A77DED0-BA40-4CDD-A181-539095D79A8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2" name="PoljeZBesedilom 1341">
          <a:extLst>
            <a:ext uri="{FF2B5EF4-FFF2-40B4-BE49-F238E27FC236}">
              <a16:creationId xmlns:a16="http://schemas.microsoft.com/office/drawing/2014/main" id="{7BA6737F-9A35-41DA-94B7-B2EBFD99F52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3" name="PoljeZBesedilom 1342">
          <a:extLst>
            <a:ext uri="{FF2B5EF4-FFF2-40B4-BE49-F238E27FC236}">
              <a16:creationId xmlns:a16="http://schemas.microsoft.com/office/drawing/2014/main" id="{66E2D171-136D-4E7C-AEAD-3ACE9FE165A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4" name="PoljeZBesedilom 1343">
          <a:extLst>
            <a:ext uri="{FF2B5EF4-FFF2-40B4-BE49-F238E27FC236}">
              <a16:creationId xmlns:a16="http://schemas.microsoft.com/office/drawing/2014/main" id="{B729478B-B479-493C-AC1D-7B8DCE23B1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5" name="PoljeZBesedilom 1344">
          <a:extLst>
            <a:ext uri="{FF2B5EF4-FFF2-40B4-BE49-F238E27FC236}">
              <a16:creationId xmlns:a16="http://schemas.microsoft.com/office/drawing/2014/main" id="{8591AB66-3468-4731-8A93-3B78820C52F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6" name="PoljeZBesedilom 1345">
          <a:extLst>
            <a:ext uri="{FF2B5EF4-FFF2-40B4-BE49-F238E27FC236}">
              <a16:creationId xmlns:a16="http://schemas.microsoft.com/office/drawing/2014/main" id="{91337515-521F-4EA4-AC00-07E97985858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7" name="PoljeZBesedilom 1346">
          <a:extLst>
            <a:ext uri="{FF2B5EF4-FFF2-40B4-BE49-F238E27FC236}">
              <a16:creationId xmlns:a16="http://schemas.microsoft.com/office/drawing/2014/main" id="{49693D19-C0C2-46CD-A497-6356B587FE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8" name="PoljeZBesedilom 1347">
          <a:extLst>
            <a:ext uri="{FF2B5EF4-FFF2-40B4-BE49-F238E27FC236}">
              <a16:creationId xmlns:a16="http://schemas.microsoft.com/office/drawing/2014/main" id="{78084417-914A-4F73-9A71-B9FF60033E4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49" name="PoljeZBesedilom 1348">
          <a:extLst>
            <a:ext uri="{FF2B5EF4-FFF2-40B4-BE49-F238E27FC236}">
              <a16:creationId xmlns:a16="http://schemas.microsoft.com/office/drawing/2014/main" id="{8976C5C4-2818-43F1-80D7-7BD4890005E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0" name="PoljeZBesedilom 1349">
          <a:extLst>
            <a:ext uri="{FF2B5EF4-FFF2-40B4-BE49-F238E27FC236}">
              <a16:creationId xmlns:a16="http://schemas.microsoft.com/office/drawing/2014/main" id="{B638A920-E3A2-4C7C-B9E3-00F71459CAD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1" name="PoljeZBesedilom 1350">
          <a:extLst>
            <a:ext uri="{FF2B5EF4-FFF2-40B4-BE49-F238E27FC236}">
              <a16:creationId xmlns:a16="http://schemas.microsoft.com/office/drawing/2014/main" id="{74026CE7-79BA-4767-85B2-EE3084D4716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2" name="PoljeZBesedilom 1351">
          <a:extLst>
            <a:ext uri="{FF2B5EF4-FFF2-40B4-BE49-F238E27FC236}">
              <a16:creationId xmlns:a16="http://schemas.microsoft.com/office/drawing/2014/main" id="{2C3839BB-70D6-4477-BCF6-597C0C9CDC7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3" name="PoljeZBesedilom 1352">
          <a:extLst>
            <a:ext uri="{FF2B5EF4-FFF2-40B4-BE49-F238E27FC236}">
              <a16:creationId xmlns:a16="http://schemas.microsoft.com/office/drawing/2014/main" id="{D36C3D92-ED8C-428F-88E7-116BEF93F6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4" name="PoljeZBesedilom 1353">
          <a:extLst>
            <a:ext uri="{FF2B5EF4-FFF2-40B4-BE49-F238E27FC236}">
              <a16:creationId xmlns:a16="http://schemas.microsoft.com/office/drawing/2014/main" id="{1DC0F87C-5613-488C-B067-50206360B6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5" name="PoljeZBesedilom 1354">
          <a:extLst>
            <a:ext uri="{FF2B5EF4-FFF2-40B4-BE49-F238E27FC236}">
              <a16:creationId xmlns:a16="http://schemas.microsoft.com/office/drawing/2014/main" id="{FB873528-F273-429A-BE17-3A45878A64F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6" name="PoljeZBesedilom 1355">
          <a:extLst>
            <a:ext uri="{FF2B5EF4-FFF2-40B4-BE49-F238E27FC236}">
              <a16:creationId xmlns:a16="http://schemas.microsoft.com/office/drawing/2014/main" id="{3A668577-E31D-4050-85B3-C1C1B7D632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7" name="PoljeZBesedilom 1356">
          <a:extLst>
            <a:ext uri="{FF2B5EF4-FFF2-40B4-BE49-F238E27FC236}">
              <a16:creationId xmlns:a16="http://schemas.microsoft.com/office/drawing/2014/main" id="{513186A3-42D1-405D-86FB-74654323D24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8" name="PoljeZBesedilom 1357">
          <a:extLst>
            <a:ext uri="{FF2B5EF4-FFF2-40B4-BE49-F238E27FC236}">
              <a16:creationId xmlns:a16="http://schemas.microsoft.com/office/drawing/2014/main" id="{896B1BE4-F60D-4043-98C5-71644BA48A8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59" name="PoljeZBesedilom 1358">
          <a:extLst>
            <a:ext uri="{FF2B5EF4-FFF2-40B4-BE49-F238E27FC236}">
              <a16:creationId xmlns:a16="http://schemas.microsoft.com/office/drawing/2014/main" id="{A4A1CC16-EBB9-4F30-9D71-BD00C8A8A6E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0" name="PoljeZBesedilom 1359">
          <a:extLst>
            <a:ext uri="{FF2B5EF4-FFF2-40B4-BE49-F238E27FC236}">
              <a16:creationId xmlns:a16="http://schemas.microsoft.com/office/drawing/2014/main" id="{3BE09D53-39D1-4E92-BFD4-66C81C5B03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1" name="PoljeZBesedilom 1360">
          <a:extLst>
            <a:ext uri="{FF2B5EF4-FFF2-40B4-BE49-F238E27FC236}">
              <a16:creationId xmlns:a16="http://schemas.microsoft.com/office/drawing/2014/main" id="{1965AE6B-F953-4EB2-8FFB-DCB219558AA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2" name="PoljeZBesedilom 1361">
          <a:extLst>
            <a:ext uri="{FF2B5EF4-FFF2-40B4-BE49-F238E27FC236}">
              <a16:creationId xmlns:a16="http://schemas.microsoft.com/office/drawing/2014/main" id="{CD1736CB-C428-4A5E-ACE4-CEE703BDE8C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3" name="PoljeZBesedilom 1362">
          <a:extLst>
            <a:ext uri="{FF2B5EF4-FFF2-40B4-BE49-F238E27FC236}">
              <a16:creationId xmlns:a16="http://schemas.microsoft.com/office/drawing/2014/main" id="{07C0B01C-0FFB-4A6D-B0B4-0AD85DAFF75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4" name="PoljeZBesedilom 1363">
          <a:extLst>
            <a:ext uri="{FF2B5EF4-FFF2-40B4-BE49-F238E27FC236}">
              <a16:creationId xmlns:a16="http://schemas.microsoft.com/office/drawing/2014/main" id="{57A62FAD-7325-4AEC-871E-F7A4CE83908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5" name="PoljeZBesedilom 1364">
          <a:extLst>
            <a:ext uri="{FF2B5EF4-FFF2-40B4-BE49-F238E27FC236}">
              <a16:creationId xmlns:a16="http://schemas.microsoft.com/office/drawing/2014/main" id="{CD2901E2-E74D-4854-8AA2-F08D49A40C0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6" name="PoljeZBesedilom 1365">
          <a:extLst>
            <a:ext uri="{FF2B5EF4-FFF2-40B4-BE49-F238E27FC236}">
              <a16:creationId xmlns:a16="http://schemas.microsoft.com/office/drawing/2014/main" id="{91B5E7C1-8A8E-421F-8F3D-55CBB86F9F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7" name="PoljeZBesedilom 1366">
          <a:extLst>
            <a:ext uri="{FF2B5EF4-FFF2-40B4-BE49-F238E27FC236}">
              <a16:creationId xmlns:a16="http://schemas.microsoft.com/office/drawing/2014/main" id="{2DEA6941-7E9F-4BA2-969E-AF51867B9D5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8" name="PoljeZBesedilom 1367">
          <a:extLst>
            <a:ext uri="{FF2B5EF4-FFF2-40B4-BE49-F238E27FC236}">
              <a16:creationId xmlns:a16="http://schemas.microsoft.com/office/drawing/2014/main" id="{78C911E3-AB15-4668-BBFB-2E2E937E36A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69" name="PoljeZBesedilom 1368">
          <a:extLst>
            <a:ext uri="{FF2B5EF4-FFF2-40B4-BE49-F238E27FC236}">
              <a16:creationId xmlns:a16="http://schemas.microsoft.com/office/drawing/2014/main" id="{1CCF4581-94A2-4754-ABF0-222A1BC08CA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0" name="PoljeZBesedilom 1369">
          <a:extLst>
            <a:ext uri="{FF2B5EF4-FFF2-40B4-BE49-F238E27FC236}">
              <a16:creationId xmlns:a16="http://schemas.microsoft.com/office/drawing/2014/main" id="{04EE3D35-DDF1-496A-951C-69084FC1C8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1" name="PoljeZBesedilom 1370">
          <a:extLst>
            <a:ext uri="{FF2B5EF4-FFF2-40B4-BE49-F238E27FC236}">
              <a16:creationId xmlns:a16="http://schemas.microsoft.com/office/drawing/2014/main" id="{5C5CAFD5-4E60-4BF8-BBEB-892805FEAEB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2" name="PoljeZBesedilom 1371">
          <a:extLst>
            <a:ext uri="{FF2B5EF4-FFF2-40B4-BE49-F238E27FC236}">
              <a16:creationId xmlns:a16="http://schemas.microsoft.com/office/drawing/2014/main" id="{A25A33D0-E336-4E7B-B329-10A0DBFE81F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3" name="PoljeZBesedilom 1372">
          <a:extLst>
            <a:ext uri="{FF2B5EF4-FFF2-40B4-BE49-F238E27FC236}">
              <a16:creationId xmlns:a16="http://schemas.microsoft.com/office/drawing/2014/main" id="{F8FD11AC-0D8A-4695-A42F-1297910B96E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4" name="PoljeZBesedilom 1373">
          <a:extLst>
            <a:ext uri="{FF2B5EF4-FFF2-40B4-BE49-F238E27FC236}">
              <a16:creationId xmlns:a16="http://schemas.microsoft.com/office/drawing/2014/main" id="{8EB15785-F296-4075-86C5-F2B872BC83A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5" name="PoljeZBesedilom 1374">
          <a:extLst>
            <a:ext uri="{FF2B5EF4-FFF2-40B4-BE49-F238E27FC236}">
              <a16:creationId xmlns:a16="http://schemas.microsoft.com/office/drawing/2014/main" id="{29B65C27-53FE-41C3-AE92-85FA0F768E9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6" name="PoljeZBesedilom 1375">
          <a:extLst>
            <a:ext uri="{FF2B5EF4-FFF2-40B4-BE49-F238E27FC236}">
              <a16:creationId xmlns:a16="http://schemas.microsoft.com/office/drawing/2014/main" id="{F063AD81-5981-495D-B7E7-E0CAD1121C5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7" name="PoljeZBesedilom 1376">
          <a:extLst>
            <a:ext uri="{FF2B5EF4-FFF2-40B4-BE49-F238E27FC236}">
              <a16:creationId xmlns:a16="http://schemas.microsoft.com/office/drawing/2014/main" id="{97503B83-E398-4045-8E93-25DF8F04211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8" name="PoljeZBesedilom 1377">
          <a:extLst>
            <a:ext uri="{FF2B5EF4-FFF2-40B4-BE49-F238E27FC236}">
              <a16:creationId xmlns:a16="http://schemas.microsoft.com/office/drawing/2014/main" id="{05DC4BF9-57AA-433A-87FA-14203631550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79" name="PoljeZBesedilom 1378">
          <a:extLst>
            <a:ext uri="{FF2B5EF4-FFF2-40B4-BE49-F238E27FC236}">
              <a16:creationId xmlns:a16="http://schemas.microsoft.com/office/drawing/2014/main" id="{BC3B8760-B4BC-4CBE-85DA-097BD2D1306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0" name="PoljeZBesedilom 1379">
          <a:extLst>
            <a:ext uri="{FF2B5EF4-FFF2-40B4-BE49-F238E27FC236}">
              <a16:creationId xmlns:a16="http://schemas.microsoft.com/office/drawing/2014/main" id="{CAF7A703-FDE3-4BEB-8A53-8F76159C59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1" name="PoljeZBesedilom 1380">
          <a:extLst>
            <a:ext uri="{FF2B5EF4-FFF2-40B4-BE49-F238E27FC236}">
              <a16:creationId xmlns:a16="http://schemas.microsoft.com/office/drawing/2014/main" id="{3077A1DA-BA03-48AE-8C0D-B39C3A74672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2" name="PoljeZBesedilom 1381">
          <a:extLst>
            <a:ext uri="{FF2B5EF4-FFF2-40B4-BE49-F238E27FC236}">
              <a16:creationId xmlns:a16="http://schemas.microsoft.com/office/drawing/2014/main" id="{066F0786-6EAB-4434-8837-A144301234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3" name="PoljeZBesedilom 1382">
          <a:extLst>
            <a:ext uri="{FF2B5EF4-FFF2-40B4-BE49-F238E27FC236}">
              <a16:creationId xmlns:a16="http://schemas.microsoft.com/office/drawing/2014/main" id="{26617D7D-F90F-44D6-BCC9-C626E40D84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4" name="PoljeZBesedilom 1383">
          <a:extLst>
            <a:ext uri="{FF2B5EF4-FFF2-40B4-BE49-F238E27FC236}">
              <a16:creationId xmlns:a16="http://schemas.microsoft.com/office/drawing/2014/main" id="{9C2D5934-D5A7-4AD7-AC92-DB82C369592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5" name="PoljeZBesedilom 1384">
          <a:extLst>
            <a:ext uri="{FF2B5EF4-FFF2-40B4-BE49-F238E27FC236}">
              <a16:creationId xmlns:a16="http://schemas.microsoft.com/office/drawing/2014/main" id="{9CC88AC9-DAEA-4EA0-92B9-7571E639E2C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6" name="PoljeZBesedilom 1385">
          <a:extLst>
            <a:ext uri="{FF2B5EF4-FFF2-40B4-BE49-F238E27FC236}">
              <a16:creationId xmlns:a16="http://schemas.microsoft.com/office/drawing/2014/main" id="{11D49FD5-2377-4BFF-B074-F9D2EEB3ABF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7" name="PoljeZBesedilom 1386">
          <a:extLst>
            <a:ext uri="{FF2B5EF4-FFF2-40B4-BE49-F238E27FC236}">
              <a16:creationId xmlns:a16="http://schemas.microsoft.com/office/drawing/2014/main" id="{285B1903-E172-4FA8-97B1-18A17549CA6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8" name="PoljeZBesedilom 1387">
          <a:extLst>
            <a:ext uri="{FF2B5EF4-FFF2-40B4-BE49-F238E27FC236}">
              <a16:creationId xmlns:a16="http://schemas.microsoft.com/office/drawing/2014/main" id="{415ED88C-69BB-40BF-9557-9409F59A4C6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89" name="PoljeZBesedilom 1388">
          <a:extLst>
            <a:ext uri="{FF2B5EF4-FFF2-40B4-BE49-F238E27FC236}">
              <a16:creationId xmlns:a16="http://schemas.microsoft.com/office/drawing/2014/main" id="{2C87AF73-B1B4-4EBA-8892-85F49C27570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0" name="PoljeZBesedilom 1389">
          <a:extLst>
            <a:ext uri="{FF2B5EF4-FFF2-40B4-BE49-F238E27FC236}">
              <a16:creationId xmlns:a16="http://schemas.microsoft.com/office/drawing/2014/main" id="{BA7EBE2F-6D95-4A93-B03A-8D5F756F379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1" name="PoljeZBesedilom 1390">
          <a:extLst>
            <a:ext uri="{FF2B5EF4-FFF2-40B4-BE49-F238E27FC236}">
              <a16:creationId xmlns:a16="http://schemas.microsoft.com/office/drawing/2014/main" id="{39F84472-1965-4862-9549-ED8A48B8B4F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2" name="PoljeZBesedilom 1391">
          <a:extLst>
            <a:ext uri="{FF2B5EF4-FFF2-40B4-BE49-F238E27FC236}">
              <a16:creationId xmlns:a16="http://schemas.microsoft.com/office/drawing/2014/main" id="{1B2E1713-0386-494E-9795-DE03C90C6C4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3" name="PoljeZBesedilom 1392">
          <a:extLst>
            <a:ext uri="{FF2B5EF4-FFF2-40B4-BE49-F238E27FC236}">
              <a16:creationId xmlns:a16="http://schemas.microsoft.com/office/drawing/2014/main" id="{B7600967-88A0-48E7-92DB-9613DBD34C8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4" name="PoljeZBesedilom 1393">
          <a:extLst>
            <a:ext uri="{FF2B5EF4-FFF2-40B4-BE49-F238E27FC236}">
              <a16:creationId xmlns:a16="http://schemas.microsoft.com/office/drawing/2014/main" id="{9934BFF3-9B2B-41E6-9B88-671A98F7E1A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5" name="PoljeZBesedilom 1394">
          <a:extLst>
            <a:ext uri="{FF2B5EF4-FFF2-40B4-BE49-F238E27FC236}">
              <a16:creationId xmlns:a16="http://schemas.microsoft.com/office/drawing/2014/main" id="{CD6FB3C6-3AF6-487E-AB7D-0F5D9E23D25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6" name="PoljeZBesedilom 1395">
          <a:extLst>
            <a:ext uri="{FF2B5EF4-FFF2-40B4-BE49-F238E27FC236}">
              <a16:creationId xmlns:a16="http://schemas.microsoft.com/office/drawing/2014/main" id="{A77B7ED5-FF93-4958-8E94-66EF5AFF89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7" name="PoljeZBesedilom 1396">
          <a:extLst>
            <a:ext uri="{FF2B5EF4-FFF2-40B4-BE49-F238E27FC236}">
              <a16:creationId xmlns:a16="http://schemas.microsoft.com/office/drawing/2014/main" id="{DE613FD0-97B9-471A-94D8-7EDD570EF76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8" name="PoljeZBesedilom 1397">
          <a:extLst>
            <a:ext uri="{FF2B5EF4-FFF2-40B4-BE49-F238E27FC236}">
              <a16:creationId xmlns:a16="http://schemas.microsoft.com/office/drawing/2014/main" id="{79B25362-2D62-440D-B845-332D86694E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399" name="PoljeZBesedilom 1398">
          <a:extLst>
            <a:ext uri="{FF2B5EF4-FFF2-40B4-BE49-F238E27FC236}">
              <a16:creationId xmlns:a16="http://schemas.microsoft.com/office/drawing/2014/main" id="{842223AF-51ED-45E2-A7BC-754B7D7E18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0" name="PoljeZBesedilom 1399">
          <a:extLst>
            <a:ext uri="{FF2B5EF4-FFF2-40B4-BE49-F238E27FC236}">
              <a16:creationId xmlns:a16="http://schemas.microsoft.com/office/drawing/2014/main" id="{BB946B35-2B5D-48AE-B517-6891F11634D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1" name="PoljeZBesedilom 1400">
          <a:extLst>
            <a:ext uri="{FF2B5EF4-FFF2-40B4-BE49-F238E27FC236}">
              <a16:creationId xmlns:a16="http://schemas.microsoft.com/office/drawing/2014/main" id="{2C99EADB-542D-4A71-8E1B-172AF29733C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2" name="PoljeZBesedilom 1401">
          <a:extLst>
            <a:ext uri="{FF2B5EF4-FFF2-40B4-BE49-F238E27FC236}">
              <a16:creationId xmlns:a16="http://schemas.microsoft.com/office/drawing/2014/main" id="{F81A474A-DEEC-4A60-8132-3CC51BBD496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3" name="PoljeZBesedilom 1402">
          <a:extLst>
            <a:ext uri="{FF2B5EF4-FFF2-40B4-BE49-F238E27FC236}">
              <a16:creationId xmlns:a16="http://schemas.microsoft.com/office/drawing/2014/main" id="{793AF680-51B3-4F79-BDC5-EEAD3EB301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4" name="PoljeZBesedilom 1403">
          <a:extLst>
            <a:ext uri="{FF2B5EF4-FFF2-40B4-BE49-F238E27FC236}">
              <a16:creationId xmlns:a16="http://schemas.microsoft.com/office/drawing/2014/main" id="{331D09E4-459C-43B1-AA97-775241B8C2C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5" name="PoljeZBesedilom 1404">
          <a:extLst>
            <a:ext uri="{FF2B5EF4-FFF2-40B4-BE49-F238E27FC236}">
              <a16:creationId xmlns:a16="http://schemas.microsoft.com/office/drawing/2014/main" id="{D8111C6F-452F-4E9A-AB64-2E17B2CB974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6" name="PoljeZBesedilom 1405">
          <a:extLst>
            <a:ext uri="{FF2B5EF4-FFF2-40B4-BE49-F238E27FC236}">
              <a16:creationId xmlns:a16="http://schemas.microsoft.com/office/drawing/2014/main" id="{D175C946-8CDF-4965-8F2C-49DEA89486E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7" name="PoljeZBesedilom 1406">
          <a:extLst>
            <a:ext uri="{FF2B5EF4-FFF2-40B4-BE49-F238E27FC236}">
              <a16:creationId xmlns:a16="http://schemas.microsoft.com/office/drawing/2014/main" id="{998AE511-683C-4351-894B-5E74861744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8" name="PoljeZBesedilom 1407">
          <a:extLst>
            <a:ext uri="{FF2B5EF4-FFF2-40B4-BE49-F238E27FC236}">
              <a16:creationId xmlns:a16="http://schemas.microsoft.com/office/drawing/2014/main" id="{DACB758E-B6DA-42C1-960F-41612C8EDA1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09" name="PoljeZBesedilom 1408">
          <a:extLst>
            <a:ext uri="{FF2B5EF4-FFF2-40B4-BE49-F238E27FC236}">
              <a16:creationId xmlns:a16="http://schemas.microsoft.com/office/drawing/2014/main" id="{3C65CD75-D1A9-4F09-B3C3-1D36749420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0" name="PoljeZBesedilom 1409">
          <a:extLst>
            <a:ext uri="{FF2B5EF4-FFF2-40B4-BE49-F238E27FC236}">
              <a16:creationId xmlns:a16="http://schemas.microsoft.com/office/drawing/2014/main" id="{A5EE3B53-9423-4EE4-8649-C0F307B2BA2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1" name="PoljeZBesedilom 1410">
          <a:extLst>
            <a:ext uri="{FF2B5EF4-FFF2-40B4-BE49-F238E27FC236}">
              <a16:creationId xmlns:a16="http://schemas.microsoft.com/office/drawing/2014/main" id="{35740BD9-29A3-4338-B9D4-CDF82028832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2" name="PoljeZBesedilom 1411">
          <a:extLst>
            <a:ext uri="{FF2B5EF4-FFF2-40B4-BE49-F238E27FC236}">
              <a16:creationId xmlns:a16="http://schemas.microsoft.com/office/drawing/2014/main" id="{5EF75337-0A54-4E71-9808-5DA07BF0895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3" name="PoljeZBesedilom 1412">
          <a:extLst>
            <a:ext uri="{FF2B5EF4-FFF2-40B4-BE49-F238E27FC236}">
              <a16:creationId xmlns:a16="http://schemas.microsoft.com/office/drawing/2014/main" id="{3BADE454-7B98-40D3-BA0D-91EC692BEE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4" name="PoljeZBesedilom 1413">
          <a:extLst>
            <a:ext uri="{FF2B5EF4-FFF2-40B4-BE49-F238E27FC236}">
              <a16:creationId xmlns:a16="http://schemas.microsoft.com/office/drawing/2014/main" id="{F63E1C24-448E-4102-BF63-55EE0B9C15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5" name="PoljeZBesedilom 1414">
          <a:extLst>
            <a:ext uri="{FF2B5EF4-FFF2-40B4-BE49-F238E27FC236}">
              <a16:creationId xmlns:a16="http://schemas.microsoft.com/office/drawing/2014/main" id="{35BCDA6B-B706-424E-B2E2-182B4491098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6" name="PoljeZBesedilom 1415">
          <a:extLst>
            <a:ext uri="{FF2B5EF4-FFF2-40B4-BE49-F238E27FC236}">
              <a16:creationId xmlns:a16="http://schemas.microsoft.com/office/drawing/2014/main" id="{856F65B9-A725-470F-84C1-61B82EDAF3A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7" name="PoljeZBesedilom 1416">
          <a:extLst>
            <a:ext uri="{FF2B5EF4-FFF2-40B4-BE49-F238E27FC236}">
              <a16:creationId xmlns:a16="http://schemas.microsoft.com/office/drawing/2014/main" id="{FE232237-674C-4ACC-8A03-D9924F25F2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8" name="PoljeZBesedilom 1417">
          <a:extLst>
            <a:ext uri="{FF2B5EF4-FFF2-40B4-BE49-F238E27FC236}">
              <a16:creationId xmlns:a16="http://schemas.microsoft.com/office/drawing/2014/main" id="{AFE020A0-F0DD-4B0C-881D-B611947A23D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19" name="PoljeZBesedilom 1418">
          <a:extLst>
            <a:ext uri="{FF2B5EF4-FFF2-40B4-BE49-F238E27FC236}">
              <a16:creationId xmlns:a16="http://schemas.microsoft.com/office/drawing/2014/main" id="{9770FF17-0055-4568-B788-DC78B2C8B9A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0" name="PoljeZBesedilom 1419">
          <a:extLst>
            <a:ext uri="{FF2B5EF4-FFF2-40B4-BE49-F238E27FC236}">
              <a16:creationId xmlns:a16="http://schemas.microsoft.com/office/drawing/2014/main" id="{1D3D2966-3CEB-40D6-B5A7-0E7DF62B172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1" name="PoljeZBesedilom 1420">
          <a:extLst>
            <a:ext uri="{FF2B5EF4-FFF2-40B4-BE49-F238E27FC236}">
              <a16:creationId xmlns:a16="http://schemas.microsoft.com/office/drawing/2014/main" id="{F6B61154-AC86-4CB6-8230-10B5D0C3AF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2" name="PoljeZBesedilom 1421">
          <a:extLst>
            <a:ext uri="{FF2B5EF4-FFF2-40B4-BE49-F238E27FC236}">
              <a16:creationId xmlns:a16="http://schemas.microsoft.com/office/drawing/2014/main" id="{64D66505-593C-4E66-A71D-7EAF6F280D7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3" name="PoljeZBesedilom 1422">
          <a:extLst>
            <a:ext uri="{FF2B5EF4-FFF2-40B4-BE49-F238E27FC236}">
              <a16:creationId xmlns:a16="http://schemas.microsoft.com/office/drawing/2014/main" id="{1EE673DF-CD13-46D9-B20F-08C9C3C813F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4" name="PoljeZBesedilom 1423">
          <a:extLst>
            <a:ext uri="{FF2B5EF4-FFF2-40B4-BE49-F238E27FC236}">
              <a16:creationId xmlns:a16="http://schemas.microsoft.com/office/drawing/2014/main" id="{6689804C-530A-4E85-8A32-9B84C6B2F76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5" name="PoljeZBesedilom 1424">
          <a:extLst>
            <a:ext uri="{FF2B5EF4-FFF2-40B4-BE49-F238E27FC236}">
              <a16:creationId xmlns:a16="http://schemas.microsoft.com/office/drawing/2014/main" id="{80F1F096-98B9-4E72-A86F-DEBC74453FD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6" name="PoljeZBesedilom 1425">
          <a:extLst>
            <a:ext uri="{FF2B5EF4-FFF2-40B4-BE49-F238E27FC236}">
              <a16:creationId xmlns:a16="http://schemas.microsoft.com/office/drawing/2014/main" id="{50E5438E-C7FE-4692-8269-4248BE4ED9D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7" name="PoljeZBesedilom 1426">
          <a:extLst>
            <a:ext uri="{FF2B5EF4-FFF2-40B4-BE49-F238E27FC236}">
              <a16:creationId xmlns:a16="http://schemas.microsoft.com/office/drawing/2014/main" id="{9A16DB58-B61D-475A-80D8-1C4416DD6C8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8" name="PoljeZBesedilom 1427">
          <a:extLst>
            <a:ext uri="{FF2B5EF4-FFF2-40B4-BE49-F238E27FC236}">
              <a16:creationId xmlns:a16="http://schemas.microsoft.com/office/drawing/2014/main" id="{E5BE0B51-6A9D-4705-9DCD-0971A5CAFD1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29" name="PoljeZBesedilom 1428">
          <a:extLst>
            <a:ext uri="{FF2B5EF4-FFF2-40B4-BE49-F238E27FC236}">
              <a16:creationId xmlns:a16="http://schemas.microsoft.com/office/drawing/2014/main" id="{B65FC5B8-9742-442D-9FFF-2172802EA20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0" name="PoljeZBesedilom 1429">
          <a:extLst>
            <a:ext uri="{FF2B5EF4-FFF2-40B4-BE49-F238E27FC236}">
              <a16:creationId xmlns:a16="http://schemas.microsoft.com/office/drawing/2014/main" id="{1BA30869-42A1-4370-BC14-83FB9E0294E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1" name="PoljeZBesedilom 1430">
          <a:extLst>
            <a:ext uri="{FF2B5EF4-FFF2-40B4-BE49-F238E27FC236}">
              <a16:creationId xmlns:a16="http://schemas.microsoft.com/office/drawing/2014/main" id="{A42C88CF-CE90-4530-B3AB-F4D2F20C905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2" name="PoljeZBesedilom 1431">
          <a:extLst>
            <a:ext uri="{FF2B5EF4-FFF2-40B4-BE49-F238E27FC236}">
              <a16:creationId xmlns:a16="http://schemas.microsoft.com/office/drawing/2014/main" id="{1D4C7EB0-A16C-42E1-ADC7-E97540A0B12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3" name="PoljeZBesedilom 1432">
          <a:extLst>
            <a:ext uri="{FF2B5EF4-FFF2-40B4-BE49-F238E27FC236}">
              <a16:creationId xmlns:a16="http://schemas.microsoft.com/office/drawing/2014/main" id="{287597A4-57BB-4A9D-8E3E-B20A361305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4" name="PoljeZBesedilom 1433">
          <a:extLst>
            <a:ext uri="{FF2B5EF4-FFF2-40B4-BE49-F238E27FC236}">
              <a16:creationId xmlns:a16="http://schemas.microsoft.com/office/drawing/2014/main" id="{7DF997CA-959C-45E9-B3E4-4105E732B1B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5" name="PoljeZBesedilom 1434">
          <a:extLst>
            <a:ext uri="{FF2B5EF4-FFF2-40B4-BE49-F238E27FC236}">
              <a16:creationId xmlns:a16="http://schemas.microsoft.com/office/drawing/2014/main" id="{891FEF1F-E12F-444C-98D9-F61F452E06D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6" name="PoljeZBesedilom 1435">
          <a:extLst>
            <a:ext uri="{FF2B5EF4-FFF2-40B4-BE49-F238E27FC236}">
              <a16:creationId xmlns:a16="http://schemas.microsoft.com/office/drawing/2014/main" id="{4F2C4897-9523-4D2D-A4B0-54C5B4CD20A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7" name="PoljeZBesedilom 1436">
          <a:extLst>
            <a:ext uri="{FF2B5EF4-FFF2-40B4-BE49-F238E27FC236}">
              <a16:creationId xmlns:a16="http://schemas.microsoft.com/office/drawing/2014/main" id="{E3AB5791-7DB3-4A8E-B28A-63E91029D56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8" name="PoljeZBesedilom 1437">
          <a:extLst>
            <a:ext uri="{FF2B5EF4-FFF2-40B4-BE49-F238E27FC236}">
              <a16:creationId xmlns:a16="http://schemas.microsoft.com/office/drawing/2014/main" id="{55E04A36-1822-45EC-A73D-FF51B05BCA8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39" name="PoljeZBesedilom 1438">
          <a:extLst>
            <a:ext uri="{FF2B5EF4-FFF2-40B4-BE49-F238E27FC236}">
              <a16:creationId xmlns:a16="http://schemas.microsoft.com/office/drawing/2014/main" id="{3C12CD04-A883-411B-824D-73B6FF43EC2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0" name="PoljeZBesedilom 1439">
          <a:extLst>
            <a:ext uri="{FF2B5EF4-FFF2-40B4-BE49-F238E27FC236}">
              <a16:creationId xmlns:a16="http://schemas.microsoft.com/office/drawing/2014/main" id="{F1BAFD4B-1063-4A34-A880-1067457BC3F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1" name="PoljeZBesedilom 1440">
          <a:extLst>
            <a:ext uri="{FF2B5EF4-FFF2-40B4-BE49-F238E27FC236}">
              <a16:creationId xmlns:a16="http://schemas.microsoft.com/office/drawing/2014/main" id="{082997CD-220E-4996-BB00-491800014E9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2" name="PoljeZBesedilom 1441">
          <a:extLst>
            <a:ext uri="{FF2B5EF4-FFF2-40B4-BE49-F238E27FC236}">
              <a16:creationId xmlns:a16="http://schemas.microsoft.com/office/drawing/2014/main" id="{D86E598E-E0B5-4628-8E0C-37BB5F57582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3" name="PoljeZBesedilom 1442">
          <a:extLst>
            <a:ext uri="{FF2B5EF4-FFF2-40B4-BE49-F238E27FC236}">
              <a16:creationId xmlns:a16="http://schemas.microsoft.com/office/drawing/2014/main" id="{2392F97B-971A-448E-B3CF-079BE0D0D8B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4" name="PoljeZBesedilom 1443">
          <a:extLst>
            <a:ext uri="{FF2B5EF4-FFF2-40B4-BE49-F238E27FC236}">
              <a16:creationId xmlns:a16="http://schemas.microsoft.com/office/drawing/2014/main" id="{C4F23639-FBE5-408C-A67A-4DB5230420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5" name="PoljeZBesedilom 1444">
          <a:extLst>
            <a:ext uri="{FF2B5EF4-FFF2-40B4-BE49-F238E27FC236}">
              <a16:creationId xmlns:a16="http://schemas.microsoft.com/office/drawing/2014/main" id="{C1CC6F62-B6A2-469F-9597-48063AD3FA5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6" name="PoljeZBesedilom 1445">
          <a:extLst>
            <a:ext uri="{FF2B5EF4-FFF2-40B4-BE49-F238E27FC236}">
              <a16:creationId xmlns:a16="http://schemas.microsoft.com/office/drawing/2014/main" id="{988202C1-14E5-41B9-8DF4-8E02C9CC193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7" name="PoljeZBesedilom 1446">
          <a:extLst>
            <a:ext uri="{FF2B5EF4-FFF2-40B4-BE49-F238E27FC236}">
              <a16:creationId xmlns:a16="http://schemas.microsoft.com/office/drawing/2014/main" id="{3CE9383F-FF6A-4FD1-8349-FD45C4D60B4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8" name="PoljeZBesedilom 1447">
          <a:extLst>
            <a:ext uri="{FF2B5EF4-FFF2-40B4-BE49-F238E27FC236}">
              <a16:creationId xmlns:a16="http://schemas.microsoft.com/office/drawing/2014/main" id="{5EF7C462-45CB-44DE-BD98-98AB08273BB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49" name="PoljeZBesedilom 1448">
          <a:extLst>
            <a:ext uri="{FF2B5EF4-FFF2-40B4-BE49-F238E27FC236}">
              <a16:creationId xmlns:a16="http://schemas.microsoft.com/office/drawing/2014/main" id="{FF3D4D22-F67C-43F6-A383-B4D2F59A027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0" name="PoljeZBesedilom 1449">
          <a:extLst>
            <a:ext uri="{FF2B5EF4-FFF2-40B4-BE49-F238E27FC236}">
              <a16:creationId xmlns:a16="http://schemas.microsoft.com/office/drawing/2014/main" id="{9AE7DAE9-9284-466B-9DC0-E1270ECE014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1" name="PoljeZBesedilom 1450">
          <a:extLst>
            <a:ext uri="{FF2B5EF4-FFF2-40B4-BE49-F238E27FC236}">
              <a16:creationId xmlns:a16="http://schemas.microsoft.com/office/drawing/2014/main" id="{864092F4-4557-4907-AD5D-383FEC323DD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2" name="PoljeZBesedilom 1451">
          <a:extLst>
            <a:ext uri="{FF2B5EF4-FFF2-40B4-BE49-F238E27FC236}">
              <a16:creationId xmlns:a16="http://schemas.microsoft.com/office/drawing/2014/main" id="{5D2DBEEF-1331-41FA-A1AF-3394C121014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3" name="PoljeZBesedilom 1452">
          <a:extLst>
            <a:ext uri="{FF2B5EF4-FFF2-40B4-BE49-F238E27FC236}">
              <a16:creationId xmlns:a16="http://schemas.microsoft.com/office/drawing/2014/main" id="{0FFD373F-33EA-41CF-AE9A-EA25C87BD3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4" name="PoljeZBesedilom 1453">
          <a:extLst>
            <a:ext uri="{FF2B5EF4-FFF2-40B4-BE49-F238E27FC236}">
              <a16:creationId xmlns:a16="http://schemas.microsoft.com/office/drawing/2014/main" id="{399BE3EB-417E-4FB4-B746-6D5547C299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5" name="PoljeZBesedilom 1454">
          <a:extLst>
            <a:ext uri="{FF2B5EF4-FFF2-40B4-BE49-F238E27FC236}">
              <a16:creationId xmlns:a16="http://schemas.microsoft.com/office/drawing/2014/main" id="{5BC0493A-1007-499A-B01C-FBB6E2DE541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6" name="PoljeZBesedilom 1455">
          <a:extLst>
            <a:ext uri="{FF2B5EF4-FFF2-40B4-BE49-F238E27FC236}">
              <a16:creationId xmlns:a16="http://schemas.microsoft.com/office/drawing/2014/main" id="{0A953653-B75B-4545-8CD6-FC80147BF31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7" name="PoljeZBesedilom 1456">
          <a:extLst>
            <a:ext uri="{FF2B5EF4-FFF2-40B4-BE49-F238E27FC236}">
              <a16:creationId xmlns:a16="http://schemas.microsoft.com/office/drawing/2014/main" id="{9C4D1A5D-E462-4EC6-A09C-47286F956EB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8" name="PoljeZBesedilom 1457">
          <a:extLst>
            <a:ext uri="{FF2B5EF4-FFF2-40B4-BE49-F238E27FC236}">
              <a16:creationId xmlns:a16="http://schemas.microsoft.com/office/drawing/2014/main" id="{E7491D27-A67F-45B3-A2B0-6CA52BD5C6C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59" name="PoljeZBesedilom 1458">
          <a:extLst>
            <a:ext uri="{FF2B5EF4-FFF2-40B4-BE49-F238E27FC236}">
              <a16:creationId xmlns:a16="http://schemas.microsoft.com/office/drawing/2014/main" id="{AE9A4D72-9E7C-4EFB-9E2F-C01CF73564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0" name="PoljeZBesedilom 1459">
          <a:extLst>
            <a:ext uri="{FF2B5EF4-FFF2-40B4-BE49-F238E27FC236}">
              <a16:creationId xmlns:a16="http://schemas.microsoft.com/office/drawing/2014/main" id="{7A60511E-3869-4F9A-95D9-A2D35AC1054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1" name="PoljeZBesedilom 1460">
          <a:extLst>
            <a:ext uri="{FF2B5EF4-FFF2-40B4-BE49-F238E27FC236}">
              <a16:creationId xmlns:a16="http://schemas.microsoft.com/office/drawing/2014/main" id="{1B2F38F7-DCD8-40AB-A309-6E8974CEE7F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2" name="PoljeZBesedilom 1461">
          <a:extLst>
            <a:ext uri="{FF2B5EF4-FFF2-40B4-BE49-F238E27FC236}">
              <a16:creationId xmlns:a16="http://schemas.microsoft.com/office/drawing/2014/main" id="{C61F6208-593B-4FBD-901E-372181936DB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3" name="PoljeZBesedilom 1462">
          <a:extLst>
            <a:ext uri="{FF2B5EF4-FFF2-40B4-BE49-F238E27FC236}">
              <a16:creationId xmlns:a16="http://schemas.microsoft.com/office/drawing/2014/main" id="{2B0A8F8E-58D3-4873-B1FE-7338CB0EAA6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4" name="PoljeZBesedilom 1463">
          <a:extLst>
            <a:ext uri="{FF2B5EF4-FFF2-40B4-BE49-F238E27FC236}">
              <a16:creationId xmlns:a16="http://schemas.microsoft.com/office/drawing/2014/main" id="{2D68542D-DF2E-4BD1-9A70-0EF4E9E381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5" name="PoljeZBesedilom 1464">
          <a:extLst>
            <a:ext uri="{FF2B5EF4-FFF2-40B4-BE49-F238E27FC236}">
              <a16:creationId xmlns:a16="http://schemas.microsoft.com/office/drawing/2014/main" id="{84CB1F7F-01BD-48C7-B621-6CEB7B7C07A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6" name="PoljeZBesedilom 1465">
          <a:extLst>
            <a:ext uri="{FF2B5EF4-FFF2-40B4-BE49-F238E27FC236}">
              <a16:creationId xmlns:a16="http://schemas.microsoft.com/office/drawing/2014/main" id="{4D0FFCEA-1F36-4D00-9036-9AAAF2C62F5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7" name="PoljeZBesedilom 1466">
          <a:extLst>
            <a:ext uri="{FF2B5EF4-FFF2-40B4-BE49-F238E27FC236}">
              <a16:creationId xmlns:a16="http://schemas.microsoft.com/office/drawing/2014/main" id="{10EC491A-046C-4C59-841B-870A258300B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8" name="PoljeZBesedilom 1467">
          <a:extLst>
            <a:ext uri="{FF2B5EF4-FFF2-40B4-BE49-F238E27FC236}">
              <a16:creationId xmlns:a16="http://schemas.microsoft.com/office/drawing/2014/main" id="{95323F51-A7AF-43AB-9C6F-22E0A860658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69" name="PoljeZBesedilom 1468">
          <a:extLst>
            <a:ext uri="{FF2B5EF4-FFF2-40B4-BE49-F238E27FC236}">
              <a16:creationId xmlns:a16="http://schemas.microsoft.com/office/drawing/2014/main" id="{35DC125E-F961-49BB-8DEE-2B2EC5757F8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0" name="PoljeZBesedilom 1469">
          <a:extLst>
            <a:ext uri="{FF2B5EF4-FFF2-40B4-BE49-F238E27FC236}">
              <a16:creationId xmlns:a16="http://schemas.microsoft.com/office/drawing/2014/main" id="{4BE67B6C-30D9-4AF3-B77C-08383EB93B8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1" name="PoljeZBesedilom 1470">
          <a:extLst>
            <a:ext uri="{FF2B5EF4-FFF2-40B4-BE49-F238E27FC236}">
              <a16:creationId xmlns:a16="http://schemas.microsoft.com/office/drawing/2014/main" id="{3DAC9942-AF2A-4E78-A696-D126AA02E6A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2" name="PoljeZBesedilom 1471">
          <a:extLst>
            <a:ext uri="{FF2B5EF4-FFF2-40B4-BE49-F238E27FC236}">
              <a16:creationId xmlns:a16="http://schemas.microsoft.com/office/drawing/2014/main" id="{93927167-E9D3-456B-91E0-E570176A771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3" name="PoljeZBesedilom 1472">
          <a:extLst>
            <a:ext uri="{FF2B5EF4-FFF2-40B4-BE49-F238E27FC236}">
              <a16:creationId xmlns:a16="http://schemas.microsoft.com/office/drawing/2014/main" id="{23383FD2-E1B4-41FA-B20D-ACF85429EE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4" name="PoljeZBesedilom 1473">
          <a:extLst>
            <a:ext uri="{FF2B5EF4-FFF2-40B4-BE49-F238E27FC236}">
              <a16:creationId xmlns:a16="http://schemas.microsoft.com/office/drawing/2014/main" id="{D454D1BD-92BF-48A4-9093-551ABEF8E7A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5" name="PoljeZBesedilom 1474">
          <a:extLst>
            <a:ext uri="{FF2B5EF4-FFF2-40B4-BE49-F238E27FC236}">
              <a16:creationId xmlns:a16="http://schemas.microsoft.com/office/drawing/2014/main" id="{26D9AA73-1542-4DCC-B7A2-098242BFDFC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6" name="PoljeZBesedilom 1475">
          <a:extLst>
            <a:ext uri="{FF2B5EF4-FFF2-40B4-BE49-F238E27FC236}">
              <a16:creationId xmlns:a16="http://schemas.microsoft.com/office/drawing/2014/main" id="{DA0D4800-D2D1-458F-A362-5EB0DAE20EA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7" name="PoljeZBesedilom 1476">
          <a:extLst>
            <a:ext uri="{FF2B5EF4-FFF2-40B4-BE49-F238E27FC236}">
              <a16:creationId xmlns:a16="http://schemas.microsoft.com/office/drawing/2014/main" id="{E7E54218-B561-4E2F-AF54-4587506FC2B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8" name="PoljeZBesedilom 1477">
          <a:extLst>
            <a:ext uri="{FF2B5EF4-FFF2-40B4-BE49-F238E27FC236}">
              <a16:creationId xmlns:a16="http://schemas.microsoft.com/office/drawing/2014/main" id="{CDA80AAC-578F-402F-8104-FF0B2365ABA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79" name="PoljeZBesedilom 1478">
          <a:extLst>
            <a:ext uri="{FF2B5EF4-FFF2-40B4-BE49-F238E27FC236}">
              <a16:creationId xmlns:a16="http://schemas.microsoft.com/office/drawing/2014/main" id="{357E684C-8137-48F0-8A61-3260DC8F933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80" name="PoljeZBesedilom 1479">
          <a:extLst>
            <a:ext uri="{FF2B5EF4-FFF2-40B4-BE49-F238E27FC236}">
              <a16:creationId xmlns:a16="http://schemas.microsoft.com/office/drawing/2014/main" id="{ED7DFCC2-C613-4133-9EFC-291B391D7FA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481" name="PoljeZBesedilom 1480">
          <a:extLst>
            <a:ext uri="{FF2B5EF4-FFF2-40B4-BE49-F238E27FC236}">
              <a16:creationId xmlns:a16="http://schemas.microsoft.com/office/drawing/2014/main" id="{48C688CE-9A13-4B93-B95A-B95B9A74D61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1482" name="PoljeZBesedilom 1481">
          <a:extLst>
            <a:ext uri="{FF2B5EF4-FFF2-40B4-BE49-F238E27FC236}">
              <a16:creationId xmlns:a16="http://schemas.microsoft.com/office/drawing/2014/main" id="{B9BC1340-1160-46ED-999B-C54488FEDB43}"/>
            </a:ext>
          </a:extLst>
        </xdr:cNvPr>
        <xdr:cNvSpPr txBox="1"/>
      </xdr:nvSpPr>
      <xdr:spPr>
        <a:xfrm>
          <a:off x="6610350" y="7574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1483" name="PoljeZBesedilom 1482">
          <a:extLst>
            <a:ext uri="{FF2B5EF4-FFF2-40B4-BE49-F238E27FC236}">
              <a16:creationId xmlns:a16="http://schemas.microsoft.com/office/drawing/2014/main" id="{6B9A0B1F-996A-4DF7-B5B6-5E6481935B31}"/>
            </a:ext>
          </a:extLst>
        </xdr:cNvPr>
        <xdr:cNvSpPr txBox="1"/>
      </xdr:nvSpPr>
      <xdr:spPr>
        <a:xfrm>
          <a:off x="6610350" y="7574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84" name="PoljeZBesedilom 1483">
          <a:extLst>
            <a:ext uri="{FF2B5EF4-FFF2-40B4-BE49-F238E27FC236}">
              <a16:creationId xmlns:a16="http://schemas.microsoft.com/office/drawing/2014/main" id="{296A91E8-7062-436E-86F7-DF0EBD5D559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85" name="PoljeZBesedilom 1484">
          <a:extLst>
            <a:ext uri="{FF2B5EF4-FFF2-40B4-BE49-F238E27FC236}">
              <a16:creationId xmlns:a16="http://schemas.microsoft.com/office/drawing/2014/main" id="{39C77C97-0633-476E-B198-98C84BEBD58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86" name="PoljeZBesedilom 1485">
          <a:extLst>
            <a:ext uri="{FF2B5EF4-FFF2-40B4-BE49-F238E27FC236}">
              <a16:creationId xmlns:a16="http://schemas.microsoft.com/office/drawing/2014/main" id="{D99EFE59-8E16-4574-BA2A-A69F10E9E3D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87" name="PoljeZBesedilom 1486">
          <a:extLst>
            <a:ext uri="{FF2B5EF4-FFF2-40B4-BE49-F238E27FC236}">
              <a16:creationId xmlns:a16="http://schemas.microsoft.com/office/drawing/2014/main" id="{4335CE26-4E63-4024-9235-F2B27D1408E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88" name="PoljeZBesedilom 1487">
          <a:extLst>
            <a:ext uri="{FF2B5EF4-FFF2-40B4-BE49-F238E27FC236}">
              <a16:creationId xmlns:a16="http://schemas.microsoft.com/office/drawing/2014/main" id="{194B5018-24A6-4F7E-AA4A-F1FDECB3C1C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89" name="PoljeZBesedilom 1488">
          <a:extLst>
            <a:ext uri="{FF2B5EF4-FFF2-40B4-BE49-F238E27FC236}">
              <a16:creationId xmlns:a16="http://schemas.microsoft.com/office/drawing/2014/main" id="{0CB3CCE1-BD73-4A5E-BC42-80EB3B9009F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0" name="PoljeZBesedilom 1489">
          <a:extLst>
            <a:ext uri="{FF2B5EF4-FFF2-40B4-BE49-F238E27FC236}">
              <a16:creationId xmlns:a16="http://schemas.microsoft.com/office/drawing/2014/main" id="{1FEF1855-3FA3-4E6C-A958-E9125C1D5A5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1" name="PoljeZBesedilom 1490">
          <a:extLst>
            <a:ext uri="{FF2B5EF4-FFF2-40B4-BE49-F238E27FC236}">
              <a16:creationId xmlns:a16="http://schemas.microsoft.com/office/drawing/2014/main" id="{9AF8DAA1-0659-4792-8022-A5E7167AD5B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2" name="PoljeZBesedilom 1491">
          <a:extLst>
            <a:ext uri="{FF2B5EF4-FFF2-40B4-BE49-F238E27FC236}">
              <a16:creationId xmlns:a16="http://schemas.microsoft.com/office/drawing/2014/main" id="{A230E3DE-6624-48ED-B1D1-C2B7328B673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3" name="PoljeZBesedilom 1492">
          <a:extLst>
            <a:ext uri="{FF2B5EF4-FFF2-40B4-BE49-F238E27FC236}">
              <a16:creationId xmlns:a16="http://schemas.microsoft.com/office/drawing/2014/main" id="{DFF1D39A-6950-41A8-8F21-BD260DD6AA5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4" name="PoljeZBesedilom 1493">
          <a:extLst>
            <a:ext uri="{FF2B5EF4-FFF2-40B4-BE49-F238E27FC236}">
              <a16:creationId xmlns:a16="http://schemas.microsoft.com/office/drawing/2014/main" id="{AC6DD0ED-5AAF-4845-B6D4-B5F94A6A1FD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5" name="PoljeZBesedilom 1494">
          <a:extLst>
            <a:ext uri="{FF2B5EF4-FFF2-40B4-BE49-F238E27FC236}">
              <a16:creationId xmlns:a16="http://schemas.microsoft.com/office/drawing/2014/main" id="{5CB3C2DB-1CAA-4F0B-A2A8-38658FA2C61B}"/>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6" name="PoljeZBesedilom 1495">
          <a:extLst>
            <a:ext uri="{FF2B5EF4-FFF2-40B4-BE49-F238E27FC236}">
              <a16:creationId xmlns:a16="http://schemas.microsoft.com/office/drawing/2014/main" id="{97D9B4AD-3D55-46C4-8138-C7036AF36EF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7" name="PoljeZBesedilom 1496">
          <a:extLst>
            <a:ext uri="{FF2B5EF4-FFF2-40B4-BE49-F238E27FC236}">
              <a16:creationId xmlns:a16="http://schemas.microsoft.com/office/drawing/2014/main" id="{A4C75F92-8E04-4C2D-B998-70A302F54E8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8" name="PoljeZBesedilom 1497">
          <a:extLst>
            <a:ext uri="{FF2B5EF4-FFF2-40B4-BE49-F238E27FC236}">
              <a16:creationId xmlns:a16="http://schemas.microsoft.com/office/drawing/2014/main" id="{0711E197-594E-446B-B6CF-C0F2E46F0F3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499" name="PoljeZBesedilom 1498">
          <a:extLst>
            <a:ext uri="{FF2B5EF4-FFF2-40B4-BE49-F238E27FC236}">
              <a16:creationId xmlns:a16="http://schemas.microsoft.com/office/drawing/2014/main" id="{EE59D72A-FCD5-458A-8653-FC248C78F72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0" name="PoljeZBesedilom 1499">
          <a:extLst>
            <a:ext uri="{FF2B5EF4-FFF2-40B4-BE49-F238E27FC236}">
              <a16:creationId xmlns:a16="http://schemas.microsoft.com/office/drawing/2014/main" id="{C7A20388-2CF2-4692-A44D-6634D886AA8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1" name="PoljeZBesedilom 1500">
          <a:extLst>
            <a:ext uri="{FF2B5EF4-FFF2-40B4-BE49-F238E27FC236}">
              <a16:creationId xmlns:a16="http://schemas.microsoft.com/office/drawing/2014/main" id="{95EEE981-E961-4796-A547-ED4CE2568FC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2" name="PoljeZBesedilom 1501">
          <a:extLst>
            <a:ext uri="{FF2B5EF4-FFF2-40B4-BE49-F238E27FC236}">
              <a16:creationId xmlns:a16="http://schemas.microsoft.com/office/drawing/2014/main" id="{459CCE22-5750-441F-AE0B-5C70953B497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3" name="PoljeZBesedilom 1502">
          <a:extLst>
            <a:ext uri="{FF2B5EF4-FFF2-40B4-BE49-F238E27FC236}">
              <a16:creationId xmlns:a16="http://schemas.microsoft.com/office/drawing/2014/main" id="{688A1884-E85C-4637-B52B-90318B17431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4" name="PoljeZBesedilom 1503">
          <a:extLst>
            <a:ext uri="{FF2B5EF4-FFF2-40B4-BE49-F238E27FC236}">
              <a16:creationId xmlns:a16="http://schemas.microsoft.com/office/drawing/2014/main" id="{349ECB6C-EF6B-4A57-AE23-C6C218165E2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5" name="PoljeZBesedilom 1504">
          <a:extLst>
            <a:ext uri="{FF2B5EF4-FFF2-40B4-BE49-F238E27FC236}">
              <a16:creationId xmlns:a16="http://schemas.microsoft.com/office/drawing/2014/main" id="{CBE2868D-1FCB-424E-8D22-73F768AED14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6" name="PoljeZBesedilom 1505">
          <a:extLst>
            <a:ext uri="{FF2B5EF4-FFF2-40B4-BE49-F238E27FC236}">
              <a16:creationId xmlns:a16="http://schemas.microsoft.com/office/drawing/2014/main" id="{61333035-1A65-4670-9861-8C870C5AFAF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7" name="PoljeZBesedilom 1506">
          <a:extLst>
            <a:ext uri="{FF2B5EF4-FFF2-40B4-BE49-F238E27FC236}">
              <a16:creationId xmlns:a16="http://schemas.microsoft.com/office/drawing/2014/main" id="{99A4889A-890C-4BAE-91FF-2092E974644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8" name="PoljeZBesedilom 1">
          <a:extLst>
            <a:ext uri="{FF2B5EF4-FFF2-40B4-BE49-F238E27FC236}">
              <a16:creationId xmlns:a16="http://schemas.microsoft.com/office/drawing/2014/main" id="{3058EFC3-AA23-48E0-9FAE-0D0FFC72E00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09" name="PoljeZBesedilom 2">
          <a:extLst>
            <a:ext uri="{FF2B5EF4-FFF2-40B4-BE49-F238E27FC236}">
              <a16:creationId xmlns:a16="http://schemas.microsoft.com/office/drawing/2014/main" id="{A5A53287-24A2-41C8-A2B9-DC4457D193E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0" name="PoljeZBesedilom 3">
          <a:extLst>
            <a:ext uri="{FF2B5EF4-FFF2-40B4-BE49-F238E27FC236}">
              <a16:creationId xmlns:a16="http://schemas.microsoft.com/office/drawing/2014/main" id="{3CB603F3-1B04-43E1-9CCE-5EE1083EB17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1" name="PoljeZBesedilom 4">
          <a:extLst>
            <a:ext uri="{FF2B5EF4-FFF2-40B4-BE49-F238E27FC236}">
              <a16:creationId xmlns:a16="http://schemas.microsoft.com/office/drawing/2014/main" id="{23E774BF-16A6-4C2B-A966-B07E8E58DAE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2" name="PoljeZBesedilom 5">
          <a:extLst>
            <a:ext uri="{FF2B5EF4-FFF2-40B4-BE49-F238E27FC236}">
              <a16:creationId xmlns:a16="http://schemas.microsoft.com/office/drawing/2014/main" id="{4DE0A9D6-8429-4742-9CA1-4949E98FF6D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3" name="PoljeZBesedilom 6">
          <a:extLst>
            <a:ext uri="{FF2B5EF4-FFF2-40B4-BE49-F238E27FC236}">
              <a16:creationId xmlns:a16="http://schemas.microsoft.com/office/drawing/2014/main" id="{8710C584-9212-4B40-99B1-2D249080B28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4" name="PoljeZBesedilom 7">
          <a:extLst>
            <a:ext uri="{FF2B5EF4-FFF2-40B4-BE49-F238E27FC236}">
              <a16:creationId xmlns:a16="http://schemas.microsoft.com/office/drawing/2014/main" id="{3413A029-C0B3-49E4-ABF9-91BF6A2BB00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5" name="PoljeZBesedilom 8">
          <a:extLst>
            <a:ext uri="{FF2B5EF4-FFF2-40B4-BE49-F238E27FC236}">
              <a16:creationId xmlns:a16="http://schemas.microsoft.com/office/drawing/2014/main" id="{C09D8AF0-57B5-40AF-8DA9-9920C55665E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6" name="PoljeZBesedilom 1515">
          <a:extLst>
            <a:ext uri="{FF2B5EF4-FFF2-40B4-BE49-F238E27FC236}">
              <a16:creationId xmlns:a16="http://schemas.microsoft.com/office/drawing/2014/main" id="{D1CBA1EB-5F40-4731-905F-6438AB10BC5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7" name="PoljeZBesedilom 1516">
          <a:extLst>
            <a:ext uri="{FF2B5EF4-FFF2-40B4-BE49-F238E27FC236}">
              <a16:creationId xmlns:a16="http://schemas.microsoft.com/office/drawing/2014/main" id="{AE7254EC-861E-4B81-8F3A-6123AA009F79}"/>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8" name="PoljeZBesedilom 1517">
          <a:extLst>
            <a:ext uri="{FF2B5EF4-FFF2-40B4-BE49-F238E27FC236}">
              <a16:creationId xmlns:a16="http://schemas.microsoft.com/office/drawing/2014/main" id="{52651953-C97D-4552-BEDB-BB457EAAFF8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19" name="PoljeZBesedilom 1518">
          <a:extLst>
            <a:ext uri="{FF2B5EF4-FFF2-40B4-BE49-F238E27FC236}">
              <a16:creationId xmlns:a16="http://schemas.microsoft.com/office/drawing/2014/main" id="{ECC70DEC-5D56-4606-90E9-428BE88729A9}"/>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0" name="PoljeZBesedilom 1519">
          <a:extLst>
            <a:ext uri="{FF2B5EF4-FFF2-40B4-BE49-F238E27FC236}">
              <a16:creationId xmlns:a16="http://schemas.microsoft.com/office/drawing/2014/main" id="{F4BA64A7-D761-4ACF-95E5-524E7E3BA13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1" name="PoljeZBesedilom 1520">
          <a:extLst>
            <a:ext uri="{FF2B5EF4-FFF2-40B4-BE49-F238E27FC236}">
              <a16:creationId xmlns:a16="http://schemas.microsoft.com/office/drawing/2014/main" id="{F19CF4E3-65BA-48E6-812A-F3DBCA26D17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2" name="PoljeZBesedilom 1521">
          <a:extLst>
            <a:ext uri="{FF2B5EF4-FFF2-40B4-BE49-F238E27FC236}">
              <a16:creationId xmlns:a16="http://schemas.microsoft.com/office/drawing/2014/main" id="{903EEAB0-7BF0-4FC5-9256-60E65D1643A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3" name="PoljeZBesedilom 1522">
          <a:extLst>
            <a:ext uri="{FF2B5EF4-FFF2-40B4-BE49-F238E27FC236}">
              <a16:creationId xmlns:a16="http://schemas.microsoft.com/office/drawing/2014/main" id="{ED8D29F9-DD73-4879-B66B-D7B9A77B2C0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4" name="PoljeZBesedilom 1523">
          <a:extLst>
            <a:ext uri="{FF2B5EF4-FFF2-40B4-BE49-F238E27FC236}">
              <a16:creationId xmlns:a16="http://schemas.microsoft.com/office/drawing/2014/main" id="{9BB50F06-CC35-4002-B556-E13AC554689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5" name="PoljeZBesedilom 1524">
          <a:extLst>
            <a:ext uri="{FF2B5EF4-FFF2-40B4-BE49-F238E27FC236}">
              <a16:creationId xmlns:a16="http://schemas.microsoft.com/office/drawing/2014/main" id="{E3BFAE16-D53C-49C8-884D-CF94AF13B59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6" name="PoljeZBesedilom 1525">
          <a:extLst>
            <a:ext uri="{FF2B5EF4-FFF2-40B4-BE49-F238E27FC236}">
              <a16:creationId xmlns:a16="http://schemas.microsoft.com/office/drawing/2014/main" id="{7D51D015-291B-450B-ADBB-E046C08B907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7" name="PoljeZBesedilom 1526">
          <a:extLst>
            <a:ext uri="{FF2B5EF4-FFF2-40B4-BE49-F238E27FC236}">
              <a16:creationId xmlns:a16="http://schemas.microsoft.com/office/drawing/2014/main" id="{6171F6B3-7A24-4D53-8970-F922906FE32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8" name="PoljeZBesedilom 1527">
          <a:extLst>
            <a:ext uri="{FF2B5EF4-FFF2-40B4-BE49-F238E27FC236}">
              <a16:creationId xmlns:a16="http://schemas.microsoft.com/office/drawing/2014/main" id="{8D665F0F-84EF-40EE-A712-DCE833A97E9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29" name="PoljeZBesedilom 1528">
          <a:extLst>
            <a:ext uri="{FF2B5EF4-FFF2-40B4-BE49-F238E27FC236}">
              <a16:creationId xmlns:a16="http://schemas.microsoft.com/office/drawing/2014/main" id="{631E1AB1-D921-4B8D-93F8-C426A7FF2E7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0" name="PoljeZBesedilom 1529">
          <a:extLst>
            <a:ext uri="{FF2B5EF4-FFF2-40B4-BE49-F238E27FC236}">
              <a16:creationId xmlns:a16="http://schemas.microsoft.com/office/drawing/2014/main" id="{51682E87-9EA9-4068-BA86-2EA5A2F4A2F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1" name="PoljeZBesedilom 1530">
          <a:extLst>
            <a:ext uri="{FF2B5EF4-FFF2-40B4-BE49-F238E27FC236}">
              <a16:creationId xmlns:a16="http://schemas.microsoft.com/office/drawing/2014/main" id="{FFBF94E1-B535-476F-9893-FE139468726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2" name="PoljeZBesedilom 1531">
          <a:extLst>
            <a:ext uri="{FF2B5EF4-FFF2-40B4-BE49-F238E27FC236}">
              <a16:creationId xmlns:a16="http://schemas.microsoft.com/office/drawing/2014/main" id="{2DA985F4-2993-4082-BDEA-519587224B8D}"/>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3" name="PoljeZBesedilom 1532">
          <a:extLst>
            <a:ext uri="{FF2B5EF4-FFF2-40B4-BE49-F238E27FC236}">
              <a16:creationId xmlns:a16="http://schemas.microsoft.com/office/drawing/2014/main" id="{7D43DECF-EBA8-4352-B09C-042DE4A46C80}"/>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4" name="PoljeZBesedilom 1533">
          <a:extLst>
            <a:ext uri="{FF2B5EF4-FFF2-40B4-BE49-F238E27FC236}">
              <a16:creationId xmlns:a16="http://schemas.microsoft.com/office/drawing/2014/main" id="{6ECC32DD-C4B3-4D04-8892-0C31DE7FE82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5" name="PoljeZBesedilom 1534">
          <a:extLst>
            <a:ext uri="{FF2B5EF4-FFF2-40B4-BE49-F238E27FC236}">
              <a16:creationId xmlns:a16="http://schemas.microsoft.com/office/drawing/2014/main" id="{CFEF060C-F788-482D-87CE-6C8668E94FC5}"/>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6" name="PoljeZBesedilom 1535">
          <a:extLst>
            <a:ext uri="{FF2B5EF4-FFF2-40B4-BE49-F238E27FC236}">
              <a16:creationId xmlns:a16="http://schemas.microsoft.com/office/drawing/2014/main" id="{E4060C13-7263-4698-8E75-4864C468307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7" name="PoljeZBesedilom 1536">
          <a:extLst>
            <a:ext uri="{FF2B5EF4-FFF2-40B4-BE49-F238E27FC236}">
              <a16:creationId xmlns:a16="http://schemas.microsoft.com/office/drawing/2014/main" id="{EF251AC3-F3A8-425B-90A3-1FBB094A55A1}"/>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8" name="PoljeZBesedilom 1">
          <a:extLst>
            <a:ext uri="{FF2B5EF4-FFF2-40B4-BE49-F238E27FC236}">
              <a16:creationId xmlns:a16="http://schemas.microsoft.com/office/drawing/2014/main" id="{0F5B5606-FEB6-4297-939A-23782CC1524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39" name="PoljeZBesedilom 2">
          <a:extLst>
            <a:ext uri="{FF2B5EF4-FFF2-40B4-BE49-F238E27FC236}">
              <a16:creationId xmlns:a16="http://schemas.microsoft.com/office/drawing/2014/main" id="{F69B491D-38C0-4CE9-B920-075A6B3BEEF5}"/>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0" name="PoljeZBesedilom 3">
          <a:extLst>
            <a:ext uri="{FF2B5EF4-FFF2-40B4-BE49-F238E27FC236}">
              <a16:creationId xmlns:a16="http://schemas.microsoft.com/office/drawing/2014/main" id="{3357C790-AAC4-4124-83FC-61351EBA14E9}"/>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1" name="PoljeZBesedilom 4">
          <a:extLst>
            <a:ext uri="{FF2B5EF4-FFF2-40B4-BE49-F238E27FC236}">
              <a16:creationId xmlns:a16="http://schemas.microsoft.com/office/drawing/2014/main" id="{501BFC68-15D5-46A3-AFF7-DAE447B97074}"/>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2" name="PoljeZBesedilom 5">
          <a:extLst>
            <a:ext uri="{FF2B5EF4-FFF2-40B4-BE49-F238E27FC236}">
              <a16:creationId xmlns:a16="http://schemas.microsoft.com/office/drawing/2014/main" id="{97B72661-1A93-48D6-AA5A-01C72C4B70FF}"/>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3" name="PoljeZBesedilom 6">
          <a:extLst>
            <a:ext uri="{FF2B5EF4-FFF2-40B4-BE49-F238E27FC236}">
              <a16:creationId xmlns:a16="http://schemas.microsoft.com/office/drawing/2014/main" id="{3A6D0AE2-DE65-448A-9E0B-07F7C3D2A348}"/>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4" name="PoljeZBesedilom 7">
          <a:extLst>
            <a:ext uri="{FF2B5EF4-FFF2-40B4-BE49-F238E27FC236}">
              <a16:creationId xmlns:a16="http://schemas.microsoft.com/office/drawing/2014/main" id="{D3008CA0-0D67-4C91-B266-96E4D972F5B2}"/>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5" name="PoljeZBesedilom 8">
          <a:extLst>
            <a:ext uri="{FF2B5EF4-FFF2-40B4-BE49-F238E27FC236}">
              <a16:creationId xmlns:a16="http://schemas.microsoft.com/office/drawing/2014/main" id="{5A951C8B-56A6-4AFB-B630-41582BCE411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6" name="PoljeZBesedilom 1545">
          <a:extLst>
            <a:ext uri="{FF2B5EF4-FFF2-40B4-BE49-F238E27FC236}">
              <a16:creationId xmlns:a16="http://schemas.microsoft.com/office/drawing/2014/main" id="{DC58D3FD-D82F-4A46-AE9D-B8C01632CC4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7" name="PoljeZBesedilom 1546">
          <a:extLst>
            <a:ext uri="{FF2B5EF4-FFF2-40B4-BE49-F238E27FC236}">
              <a16:creationId xmlns:a16="http://schemas.microsoft.com/office/drawing/2014/main" id="{1D8AA88C-56AA-44F2-B970-0DA0DF8DB39A}"/>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8" name="PoljeZBesedilom 1547">
          <a:extLst>
            <a:ext uri="{FF2B5EF4-FFF2-40B4-BE49-F238E27FC236}">
              <a16:creationId xmlns:a16="http://schemas.microsoft.com/office/drawing/2014/main" id="{EAC432D7-14AC-4D11-B903-EF57B5C0D20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49" name="PoljeZBesedilom 1548">
          <a:extLst>
            <a:ext uri="{FF2B5EF4-FFF2-40B4-BE49-F238E27FC236}">
              <a16:creationId xmlns:a16="http://schemas.microsoft.com/office/drawing/2014/main" id="{2408D420-E673-4F5D-8238-2D815B5C63D3}"/>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50" name="PoljeZBesedilom 1549">
          <a:extLst>
            <a:ext uri="{FF2B5EF4-FFF2-40B4-BE49-F238E27FC236}">
              <a16:creationId xmlns:a16="http://schemas.microsoft.com/office/drawing/2014/main" id="{79B5F480-9450-4B27-B55B-CF8B5C178116}"/>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51" name="PoljeZBesedilom 1550">
          <a:extLst>
            <a:ext uri="{FF2B5EF4-FFF2-40B4-BE49-F238E27FC236}">
              <a16:creationId xmlns:a16="http://schemas.microsoft.com/office/drawing/2014/main" id="{68A18C72-D121-40B3-A309-89175E2333BE}"/>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52" name="PoljeZBesedilom 1551">
          <a:extLst>
            <a:ext uri="{FF2B5EF4-FFF2-40B4-BE49-F238E27FC236}">
              <a16:creationId xmlns:a16="http://schemas.microsoft.com/office/drawing/2014/main" id="{CB5BF523-95D9-4816-B055-F59609EB4F77}"/>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1553" name="PoljeZBesedilom 1552">
          <a:extLst>
            <a:ext uri="{FF2B5EF4-FFF2-40B4-BE49-F238E27FC236}">
              <a16:creationId xmlns:a16="http://schemas.microsoft.com/office/drawing/2014/main" id="{A158E797-F3C2-4C0E-ABC3-189E23C1AF1C}"/>
            </a:ext>
          </a:extLst>
        </xdr:cNvPr>
        <xdr:cNvSpPr txBox="1"/>
      </xdr:nvSpPr>
      <xdr:spPr>
        <a:xfrm>
          <a:off x="6610350" y="10611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54" name="PoljeZBesedilom 1553">
          <a:extLst>
            <a:ext uri="{FF2B5EF4-FFF2-40B4-BE49-F238E27FC236}">
              <a16:creationId xmlns:a16="http://schemas.microsoft.com/office/drawing/2014/main" id="{B5AC8D90-338D-421A-8227-94A6DA6CC47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55" name="PoljeZBesedilom 1554">
          <a:extLst>
            <a:ext uri="{FF2B5EF4-FFF2-40B4-BE49-F238E27FC236}">
              <a16:creationId xmlns:a16="http://schemas.microsoft.com/office/drawing/2014/main" id="{49043BAA-9517-443A-AD2D-54555D2ED5B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56" name="PoljeZBesedilom 1555">
          <a:extLst>
            <a:ext uri="{FF2B5EF4-FFF2-40B4-BE49-F238E27FC236}">
              <a16:creationId xmlns:a16="http://schemas.microsoft.com/office/drawing/2014/main" id="{773C3A9C-E259-4B3B-9CF4-E4541CC1689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57" name="PoljeZBesedilom 1556">
          <a:extLst>
            <a:ext uri="{FF2B5EF4-FFF2-40B4-BE49-F238E27FC236}">
              <a16:creationId xmlns:a16="http://schemas.microsoft.com/office/drawing/2014/main" id="{3FA02073-2EC2-4399-832A-CF4BE559928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58" name="PoljeZBesedilom 1557">
          <a:extLst>
            <a:ext uri="{FF2B5EF4-FFF2-40B4-BE49-F238E27FC236}">
              <a16:creationId xmlns:a16="http://schemas.microsoft.com/office/drawing/2014/main" id="{0620401B-80B9-427E-A885-EEA6A67E22B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59" name="PoljeZBesedilom 1558">
          <a:extLst>
            <a:ext uri="{FF2B5EF4-FFF2-40B4-BE49-F238E27FC236}">
              <a16:creationId xmlns:a16="http://schemas.microsoft.com/office/drawing/2014/main" id="{DA962235-2B52-405E-83D6-56669842AC1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0" name="PoljeZBesedilom 1559">
          <a:extLst>
            <a:ext uri="{FF2B5EF4-FFF2-40B4-BE49-F238E27FC236}">
              <a16:creationId xmlns:a16="http://schemas.microsoft.com/office/drawing/2014/main" id="{1D1248BA-E5FF-45EC-9E3A-38EC6062E7A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1" name="PoljeZBesedilom 1560">
          <a:extLst>
            <a:ext uri="{FF2B5EF4-FFF2-40B4-BE49-F238E27FC236}">
              <a16:creationId xmlns:a16="http://schemas.microsoft.com/office/drawing/2014/main" id="{5E14A9A4-8E04-4E73-A72E-88190D562CF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2" name="PoljeZBesedilom 1561">
          <a:extLst>
            <a:ext uri="{FF2B5EF4-FFF2-40B4-BE49-F238E27FC236}">
              <a16:creationId xmlns:a16="http://schemas.microsoft.com/office/drawing/2014/main" id="{EBF7ECFA-CFA5-4BA1-BF72-CEFD30A402E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3" name="PoljeZBesedilom 1562">
          <a:extLst>
            <a:ext uri="{FF2B5EF4-FFF2-40B4-BE49-F238E27FC236}">
              <a16:creationId xmlns:a16="http://schemas.microsoft.com/office/drawing/2014/main" id="{456CACC1-FE6B-4139-8150-AFE11AE68E3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4" name="PoljeZBesedilom 1563">
          <a:extLst>
            <a:ext uri="{FF2B5EF4-FFF2-40B4-BE49-F238E27FC236}">
              <a16:creationId xmlns:a16="http://schemas.microsoft.com/office/drawing/2014/main" id="{2DA8D1DC-8D35-4FDA-9BA5-CEDD1EECE393}"/>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5" name="PoljeZBesedilom 1564">
          <a:extLst>
            <a:ext uri="{FF2B5EF4-FFF2-40B4-BE49-F238E27FC236}">
              <a16:creationId xmlns:a16="http://schemas.microsoft.com/office/drawing/2014/main" id="{4E3633FF-440C-4BB4-8B8B-3D4BB588C0B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6" name="PoljeZBesedilom 1565">
          <a:extLst>
            <a:ext uri="{FF2B5EF4-FFF2-40B4-BE49-F238E27FC236}">
              <a16:creationId xmlns:a16="http://schemas.microsoft.com/office/drawing/2014/main" id="{4005F79A-48ED-4FD2-8499-BBD8FBC269A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7" name="PoljeZBesedilom 1566">
          <a:extLst>
            <a:ext uri="{FF2B5EF4-FFF2-40B4-BE49-F238E27FC236}">
              <a16:creationId xmlns:a16="http://schemas.microsoft.com/office/drawing/2014/main" id="{532DEC6C-6602-46B3-9EE9-5DE5890287F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8" name="PoljeZBesedilom 1567">
          <a:extLst>
            <a:ext uri="{FF2B5EF4-FFF2-40B4-BE49-F238E27FC236}">
              <a16:creationId xmlns:a16="http://schemas.microsoft.com/office/drawing/2014/main" id="{880A9039-A13D-4FFD-87CE-3A4D3FC84F0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69" name="PoljeZBesedilom 1568">
          <a:extLst>
            <a:ext uri="{FF2B5EF4-FFF2-40B4-BE49-F238E27FC236}">
              <a16:creationId xmlns:a16="http://schemas.microsoft.com/office/drawing/2014/main" id="{23ECF0B4-73BC-45B6-82E7-E61A939CA1C2}"/>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0" name="PoljeZBesedilom 1569">
          <a:extLst>
            <a:ext uri="{FF2B5EF4-FFF2-40B4-BE49-F238E27FC236}">
              <a16:creationId xmlns:a16="http://schemas.microsoft.com/office/drawing/2014/main" id="{39CF1FD5-A634-47D2-94CD-9CDF0E646AE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1" name="PoljeZBesedilom 1570">
          <a:extLst>
            <a:ext uri="{FF2B5EF4-FFF2-40B4-BE49-F238E27FC236}">
              <a16:creationId xmlns:a16="http://schemas.microsoft.com/office/drawing/2014/main" id="{E714267F-FD90-40D3-B64A-3FC541163E2A}"/>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2" name="PoljeZBesedilom 1571">
          <a:extLst>
            <a:ext uri="{FF2B5EF4-FFF2-40B4-BE49-F238E27FC236}">
              <a16:creationId xmlns:a16="http://schemas.microsoft.com/office/drawing/2014/main" id="{AD9ADB66-3F7A-4B18-B499-B17A0C5B6FF9}"/>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3" name="PoljeZBesedilom 1572">
          <a:extLst>
            <a:ext uri="{FF2B5EF4-FFF2-40B4-BE49-F238E27FC236}">
              <a16:creationId xmlns:a16="http://schemas.microsoft.com/office/drawing/2014/main" id="{85CF4441-C23F-4013-A0E2-ECC1E74ECE0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4" name="PoljeZBesedilom 1573">
          <a:extLst>
            <a:ext uri="{FF2B5EF4-FFF2-40B4-BE49-F238E27FC236}">
              <a16:creationId xmlns:a16="http://schemas.microsoft.com/office/drawing/2014/main" id="{0D837D33-8608-483E-A449-43EEC202070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5" name="PoljeZBesedilom 1574">
          <a:extLst>
            <a:ext uri="{FF2B5EF4-FFF2-40B4-BE49-F238E27FC236}">
              <a16:creationId xmlns:a16="http://schemas.microsoft.com/office/drawing/2014/main" id="{FE558BFB-CE86-4C72-828F-58F78D3285D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6" name="PoljeZBesedilom 1575">
          <a:extLst>
            <a:ext uri="{FF2B5EF4-FFF2-40B4-BE49-F238E27FC236}">
              <a16:creationId xmlns:a16="http://schemas.microsoft.com/office/drawing/2014/main" id="{89A0FA4A-786D-42E0-A963-158D70D80E0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7" name="PoljeZBesedilom 1576">
          <a:extLst>
            <a:ext uri="{FF2B5EF4-FFF2-40B4-BE49-F238E27FC236}">
              <a16:creationId xmlns:a16="http://schemas.microsoft.com/office/drawing/2014/main" id="{0EFC4353-FD8E-4707-AAC2-7F14545576F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8" name="PoljeZBesedilom 1577">
          <a:extLst>
            <a:ext uri="{FF2B5EF4-FFF2-40B4-BE49-F238E27FC236}">
              <a16:creationId xmlns:a16="http://schemas.microsoft.com/office/drawing/2014/main" id="{471D913E-37D2-4AD1-A63F-D6D9E3E3338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79" name="PoljeZBesedilom 1578">
          <a:extLst>
            <a:ext uri="{FF2B5EF4-FFF2-40B4-BE49-F238E27FC236}">
              <a16:creationId xmlns:a16="http://schemas.microsoft.com/office/drawing/2014/main" id="{E7480753-BF98-4715-8C38-1016A34A4DF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0" name="PoljeZBesedilom 1579">
          <a:extLst>
            <a:ext uri="{FF2B5EF4-FFF2-40B4-BE49-F238E27FC236}">
              <a16:creationId xmlns:a16="http://schemas.microsoft.com/office/drawing/2014/main" id="{F1DA49A8-9795-463D-B8A3-6302216B8A4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1" name="PoljeZBesedilom 1580">
          <a:extLst>
            <a:ext uri="{FF2B5EF4-FFF2-40B4-BE49-F238E27FC236}">
              <a16:creationId xmlns:a16="http://schemas.microsoft.com/office/drawing/2014/main" id="{EF1A529A-4B65-48E5-B0B1-13A23A1576D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2" name="PoljeZBesedilom 1581">
          <a:extLst>
            <a:ext uri="{FF2B5EF4-FFF2-40B4-BE49-F238E27FC236}">
              <a16:creationId xmlns:a16="http://schemas.microsoft.com/office/drawing/2014/main" id="{DEB7753F-DD60-44B2-8246-221E6988CA2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3" name="PoljeZBesedilom 1582">
          <a:extLst>
            <a:ext uri="{FF2B5EF4-FFF2-40B4-BE49-F238E27FC236}">
              <a16:creationId xmlns:a16="http://schemas.microsoft.com/office/drawing/2014/main" id="{3A4C9D71-42F3-4515-8AB6-B52D67A786C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4" name="PoljeZBesedilom 1583">
          <a:extLst>
            <a:ext uri="{FF2B5EF4-FFF2-40B4-BE49-F238E27FC236}">
              <a16:creationId xmlns:a16="http://schemas.microsoft.com/office/drawing/2014/main" id="{1B87395B-B566-4877-92CC-7958E3C0F74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5" name="PoljeZBesedilom 1584">
          <a:extLst>
            <a:ext uri="{FF2B5EF4-FFF2-40B4-BE49-F238E27FC236}">
              <a16:creationId xmlns:a16="http://schemas.microsoft.com/office/drawing/2014/main" id="{398945C5-E390-44C6-A29C-8E32F89F679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6" name="PoljeZBesedilom 1585">
          <a:extLst>
            <a:ext uri="{FF2B5EF4-FFF2-40B4-BE49-F238E27FC236}">
              <a16:creationId xmlns:a16="http://schemas.microsoft.com/office/drawing/2014/main" id="{8F30989F-F1FC-4587-A167-63B9EEC6DB4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7" name="PoljeZBesedilom 1586">
          <a:extLst>
            <a:ext uri="{FF2B5EF4-FFF2-40B4-BE49-F238E27FC236}">
              <a16:creationId xmlns:a16="http://schemas.microsoft.com/office/drawing/2014/main" id="{D0FE477F-8A81-42C4-9652-3486BBFAB1CF}"/>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8" name="PoljeZBesedilom 1587">
          <a:extLst>
            <a:ext uri="{FF2B5EF4-FFF2-40B4-BE49-F238E27FC236}">
              <a16:creationId xmlns:a16="http://schemas.microsoft.com/office/drawing/2014/main" id="{45D2864E-CDC6-4F53-AB84-F620CF1F9EB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89" name="PoljeZBesedilom 1588">
          <a:extLst>
            <a:ext uri="{FF2B5EF4-FFF2-40B4-BE49-F238E27FC236}">
              <a16:creationId xmlns:a16="http://schemas.microsoft.com/office/drawing/2014/main" id="{56147130-5E45-48F8-8FAE-E060E61E3960}"/>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0" name="PoljeZBesedilom 1589">
          <a:extLst>
            <a:ext uri="{FF2B5EF4-FFF2-40B4-BE49-F238E27FC236}">
              <a16:creationId xmlns:a16="http://schemas.microsoft.com/office/drawing/2014/main" id="{19731CB1-A8B9-429C-B71C-2C0B7CE2007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1" name="PoljeZBesedilom 1590">
          <a:extLst>
            <a:ext uri="{FF2B5EF4-FFF2-40B4-BE49-F238E27FC236}">
              <a16:creationId xmlns:a16="http://schemas.microsoft.com/office/drawing/2014/main" id="{A414AC87-33AD-43B2-A92B-7CC05F50B13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2" name="PoljeZBesedilom 1591">
          <a:extLst>
            <a:ext uri="{FF2B5EF4-FFF2-40B4-BE49-F238E27FC236}">
              <a16:creationId xmlns:a16="http://schemas.microsoft.com/office/drawing/2014/main" id="{B74C4CA3-6A1A-4898-8444-4C0747D694F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3" name="PoljeZBesedilom 1592">
          <a:extLst>
            <a:ext uri="{FF2B5EF4-FFF2-40B4-BE49-F238E27FC236}">
              <a16:creationId xmlns:a16="http://schemas.microsoft.com/office/drawing/2014/main" id="{980ABF94-28D4-4F1F-B212-A87A53C0AF5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4" name="PoljeZBesedilom 1593">
          <a:extLst>
            <a:ext uri="{FF2B5EF4-FFF2-40B4-BE49-F238E27FC236}">
              <a16:creationId xmlns:a16="http://schemas.microsoft.com/office/drawing/2014/main" id="{EE344ED1-758F-41B7-8005-40720CAEAE4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5" name="PoljeZBesedilom 1594">
          <a:extLst>
            <a:ext uri="{FF2B5EF4-FFF2-40B4-BE49-F238E27FC236}">
              <a16:creationId xmlns:a16="http://schemas.microsoft.com/office/drawing/2014/main" id="{5B00C5E7-4A41-42B8-971B-0321C5325DF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6" name="PoljeZBesedilom 1595">
          <a:extLst>
            <a:ext uri="{FF2B5EF4-FFF2-40B4-BE49-F238E27FC236}">
              <a16:creationId xmlns:a16="http://schemas.microsoft.com/office/drawing/2014/main" id="{BA154118-3E7D-4F21-B1E7-0F87757754F4}"/>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7" name="PoljeZBesedilom 1596">
          <a:extLst>
            <a:ext uri="{FF2B5EF4-FFF2-40B4-BE49-F238E27FC236}">
              <a16:creationId xmlns:a16="http://schemas.microsoft.com/office/drawing/2014/main" id="{EC4BD229-8E7E-4E38-8D47-443250AAC0CD}"/>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8" name="PoljeZBesedilom 1597">
          <a:extLst>
            <a:ext uri="{FF2B5EF4-FFF2-40B4-BE49-F238E27FC236}">
              <a16:creationId xmlns:a16="http://schemas.microsoft.com/office/drawing/2014/main" id="{44A4A74C-896F-42BD-99D0-A2D031FC3D7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599" name="PoljeZBesedilom 1598">
          <a:extLst>
            <a:ext uri="{FF2B5EF4-FFF2-40B4-BE49-F238E27FC236}">
              <a16:creationId xmlns:a16="http://schemas.microsoft.com/office/drawing/2014/main" id="{7DFE5BA0-9CEC-4779-8B88-12B528652DD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0" name="PoljeZBesedilom 1599">
          <a:extLst>
            <a:ext uri="{FF2B5EF4-FFF2-40B4-BE49-F238E27FC236}">
              <a16:creationId xmlns:a16="http://schemas.microsoft.com/office/drawing/2014/main" id="{3B7AAB20-9841-4A48-99CC-C94F63AF7455}"/>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1" name="PoljeZBesedilom 1600">
          <a:extLst>
            <a:ext uri="{FF2B5EF4-FFF2-40B4-BE49-F238E27FC236}">
              <a16:creationId xmlns:a16="http://schemas.microsoft.com/office/drawing/2014/main" id="{184B9D5D-881F-4786-BC84-5D4FF93A737C}"/>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2" name="PoljeZBesedilom 1601">
          <a:extLst>
            <a:ext uri="{FF2B5EF4-FFF2-40B4-BE49-F238E27FC236}">
              <a16:creationId xmlns:a16="http://schemas.microsoft.com/office/drawing/2014/main" id="{1858CD8D-B0A6-4C35-88D4-C3C3B4695DC7}"/>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3" name="PoljeZBesedilom 1602">
          <a:extLst>
            <a:ext uri="{FF2B5EF4-FFF2-40B4-BE49-F238E27FC236}">
              <a16:creationId xmlns:a16="http://schemas.microsoft.com/office/drawing/2014/main" id="{75794D03-5DF2-4397-851F-6F14909A8F7E}"/>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4" name="PoljeZBesedilom 1603">
          <a:extLst>
            <a:ext uri="{FF2B5EF4-FFF2-40B4-BE49-F238E27FC236}">
              <a16:creationId xmlns:a16="http://schemas.microsoft.com/office/drawing/2014/main" id="{27DD1DE6-98BA-4011-81FF-5F8BC77A38F6}"/>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5" name="PoljeZBesedilom 1604">
          <a:extLst>
            <a:ext uri="{FF2B5EF4-FFF2-40B4-BE49-F238E27FC236}">
              <a16:creationId xmlns:a16="http://schemas.microsoft.com/office/drawing/2014/main" id="{A932075D-3C24-4C41-A45E-D336570EA89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6" name="PoljeZBesedilom 1605">
          <a:extLst>
            <a:ext uri="{FF2B5EF4-FFF2-40B4-BE49-F238E27FC236}">
              <a16:creationId xmlns:a16="http://schemas.microsoft.com/office/drawing/2014/main" id="{DD652FB9-52AF-47BD-A9A1-23FA7B3CAC1B}"/>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7" name="PoljeZBesedilom 1606">
          <a:extLst>
            <a:ext uri="{FF2B5EF4-FFF2-40B4-BE49-F238E27FC236}">
              <a16:creationId xmlns:a16="http://schemas.microsoft.com/office/drawing/2014/main" id="{0B7F288B-3471-4A49-AC62-0B3D824B6DF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8" name="PoljeZBesedilom 1607">
          <a:extLst>
            <a:ext uri="{FF2B5EF4-FFF2-40B4-BE49-F238E27FC236}">
              <a16:creationId xmlns:a16="http://schemas.microsoft.com/office/drawing/2014/main" id="{F1C1BA78-C710-45A7-99BD-A11FFD8336D8}"/>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71</xdr:row>
      <xdr:rowOff>0</xdr:rowOff>
    </xdr:from>
    <xdr:ext cx="65" cy="172227"/>
    <xdr:sp macro="" textlink="">
      <xdr:nvSpPr>
        <xdr:cNvPr id="1609" name="PoljeZBesedilom 1608">
          <a:extLst>
            <a:ext uri="{FF2B5EF4-FFF2-40B4-BE49-F238E27FC236}">
              <a16:creationId xmlns:a16="http://schemas.microsoft.com/office/drawing/2014/main" id="{C04DEF6B-6488-4601-91C4-E16F512F4F31}"/>
            </a:ext>
          </a:extLst>
        </xdr:cNvPr>
        <xdr:cNvSpPr txBox="1"/>
      </xdr:nvSpPr>
      <xdr:spPr>
        <a:xfrm>
          <a:off x="6610350" y="3729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B44"/>
  <sheetViews>
    <sheetView tabSelected="1" workbookViewId="0">
      <selection sqref="A1:XFD1048576"/>
    </sheetView>
  </sheetViews>
  <sheetFormatPr defaultRowHeight="15"/>
  <cols>
    <col min="2" max="2" width="75.85546875" customWidth="1"/>
    <col min="3" max="3" width="0.7109375" customWidth="1"/>
  </cols>
  <sheetData>
    <row r="4" spans="1:2" ht="43.5" customHeight="1" thickBot="1">
      <c r="A4" s="42" t="s">
        <v>1173</v>
      </c>
      <c r="B4" s="43"/>
    </row>
    <row r="8" spans="1:2">
      <c r="A8" t="s">
        <v>0</v>
      </c>
    </row>
    <row r="9" spans="1:2">
      <c r="B9" s="1" t="s">
        <v>328</v>
      </c>
    </row>
    <row r="10" spans="1:2">
      <c r="B10" s="1" t="s">
        <v>329</v>
      </c>
    </row>
    <row r="11" spans="1:2">
      <c r="B11" s="1"/>
    </row>
    <row r="12" spans="1:2">
      <c r="B12" s="1"/>
    </row>
    <row r="13" spans="1:2">
      <c r="A13" t="s">
        <v>1</v>
      </c>
      <c r="B13" s="1"/>
    </row>
    <row r="14" spans="1:2">
      <c r="B14" s="1" t="s">
        <v>2</v>
      </c>
    </row>
    <row r="15" spans="1:2">
      <c r="B15" s="1" t="s">
        <v>3</v>
      </c>
    </row>
    <row r="16" spans="1:2">
      <c r="B16" s="1" t="s">
        <v>4</v>
      </c>
    </row>
    <row r="17" spans="2:2">
      <c r="B17" s="1" t="s">
        <v>5</v>
      </c>
    </row>
    <row r="34" spans="1:2">
      <c r="A34" t="s">
        <v>6</v>
      </c>
    </row>
    <row r="35" spans="1:2">
      <c r="B35" s="1" t="s">
        <v>7</v>
      </c>
    </row>
    <row r="36" spans="1:2">
      <c r="B36" s="1" t="s">
        <v>8</v>
      </c>
    </row>
    <row r="37" spans="1:2">
      <c r="B37" s="1" t="s">
        <v>9</v>
      </c>
    </row>
    <row r="38" spans="1:2">
      <c r="B38" s="1"/>
    </row>
    <row r="39" spans="1:2">
      <c r="A39" t="s">
        <v>10</v>
      </c>
      <c r="B39" s="1"/>
    </row>
    <row r="40" spans="1:2">
      <c r="B40" s="1" t="s">
        <v>11</v>
      </c>
    </row>
    <row r="41" spans="1:2">
      <c r="B41" s="1" t="s">
        <v>12</v>
      </c>
    </row>
    <row r="42" spans="1:2">
      <c r="B42" s="1"/>
    </row>
    <row r="43" spans="1:2">
      <c r="A43" t="s">
        <v>13</v>
      </c>
      <c r="B43" s="1"/>
    </row>
    <row r="44" spans="1:2">
      <c r="B44" s="1" t="s">
        <v>14</v>
      </c>
    </row>
  </sheetData>
  <sheetProtection algorithmName="SHA-512" hashValue="Kr0ox6ss98RK6y9Ue/ZMtpu8IaUlUNmksfWR/qVTp2iQMItYS8EG4T8jzDrFpN/xq7fVWg3hp442TSh3EE/ImQ==" saltValue="Nm+llCwGQFPI3U651jDu2g==" spinCount="100000" sheet="1" objects="1" scenarios="1" selectLockedCells="1"/>
  <mergeCells count="1">
    <mergeCell ref="A4:B4"/>
  </mergeCells>
  <pageMargins left="0.98425196850393704" right="0.59055118110236227" top="0.78740157480314965" bottom="0.59055118110236227"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23"/>
  <sheetViews>
    <sheetView workbookViewId="0">
      <selection sqref="A1:XFD1048576"/>
    </sheetView>
  </sheetViews>
  <sheetFormatPr defaultRowHeight="15"/>
  <cols>
    <col min="1" max="1" width="85.140625" customWidth="1"/>
    <col min="2" max="2" width="0.7109375" customWidth="1"/>
  </cols>
  <sheetData>
    <row r="2" spans="1:1" ht="19.5" thickBot="1">
      <c r="A2" s="2" t="s">
        <v>15</v>
      </c>
    </row>
    <row r="5" spans="1:1">
      <c r="A5" s="3" t="s">
        <v>16</v>
      </c>
    </row>
    <row r="6" spans="1:1">
      <c r="A6" s="3" t="s">
        <v>17</v>
      </c>
    </row>
    <row r="7" spans="1:1">
      <c r="A7" s="3" t="s">
        <v>18</v>
      </c>
    </row>
    <row r="8" spans="1:1">
      <c r="A8" s="3" t="s">
        <v>19</v>
      </c>
    </row>
    <row r="9" spans="1:1">
      <c r="A9" s="3" t="s">
        <v>20</v>
      </c>
    </row>
    <row r="10" spans="1:1">
      <c r="A10" s="3" t="s">
        <v>21</v>
      </c>
    </row>
    <row r="11" spans="1:1">
      <c r="A11" s="3" t="s">
        <v>22</v>
      </c>
    </row>
    <row r="12" spans="1:1" ht="30">
      <c r="A12" s="3" t="s">
        <v>23</v>
      </c>
    </row>
    <row r="13" spans="1:1">
      <c r="A13" s="3" t="s">
        <v>24</v>
      </c>
    </row>
    <row r="14" spans="1:1">
      <c r="A14" s="3" t="s">
        <v>25</v>
      </c>
    </row>
    <row r="15" spans="1:1">
      <c r="A15" s="3" t="s">
        <v>26</v>
      </c>
    </row>
    <row r="16" spans="1:1" ht="30">
      <c r="A16" s="3" t="s">
        <v>27</v>
      </c>
    </row>
    <row r="17" spans="1:1" ht="30">
      <c r="A17" s="3" t="s">
        <v>28</v>
      </c>
    </row>
    <row r="18" spans="1:1">
      <c r="A18" s="3"/>
    </row>
    <row r="19" spans="1:1">
      <c r="A19" s="3"/>
    </row>
    <row r="20" spans="1:1">
      <c r="A20" s="3" t="s">
        <v>29</v>
      </c>
    </row>
    <row r="21" spans="1:1">
      <c r="A21" s="3" t="s">
        <v>30</v>
      </c>
    </row>
    <row r="22" spans="1:1" ht="30">
      <c r="A22" s="3" t="s">
        <v>31</v>
      </c>
    </row>
    <row r="23" spans="1:1" ht="30">
      <c r="A23" s="3" t="s">
        <v>32</v>
      </c>
    </row>
  </sheetData>
  <sheetProtection algorithmName="SHA-512" hashValue="SJVdX87OFmlhPcnrxqmXfniiPFvwdCdRs0aWPRyt++oIHrbP7pUAE0evQIBK3ig7Xo9CP2l05476nr+zppXtMA==" saltValue="yBlvoxsQydyfgt/+uZ9iVg==" spinCount="100000" sheet="1" objects="1" scenarios="1" selectLockedCells="1"/>
  <pageMargins left="0.98425196850393704" right="0.59055118110236227" top="0.59055118110236227" bottom="0.59055118110236227" header="0.31496062992125984" footer="0.31496062992125984"/>
  <pageSetup paperSize="9" orientation="portrait" r:id="rId1"/>
  <headerFooter>
    <oddHeader>&amp;L&amp;"-,Krepko"&amp;9&amp;K00-049MISEL, projektiranje &amp; inženiring d.o.o.
Postojna</oddHeader>
    <oddFooter>&amp;L&amp;"-,Krepko"&amp;9&amp;K00-049VIC Vrhnika&amp;R&amp;"-,Krepko"&amp;9&amp;K00-049&amp;P/&amp;N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58"/>
  <sheetViews>
    <sheetView topLeftCell="A36" workbookViewId="0">
      <selection sqref="A1:XFD1048576"/>
    </sheetView>
  </sheetViews>
  <sheetFormatPr defaultColWidth="9.140625" defaultRowHeight="15"/>
  <cols>
    <col min="1" max="1" width="7.42578125" style="51" customWidth="1"/>
    <col min="2" max="2" width="51" style="51" customWidth="1"/>
    <col min="3" max="3" width="26.42578125" style="54" customWidth="1"/>
    <col min="4" max="4" width="0.5703125" style="51" customWidth="1"/>
    <col min="5" max="5" width="0.85546875" style="51" customWidth="1"/>
    <col min="6" max="16384" width="9.140625" style="51"/>
  </cols>
  <sheetData>
    <row r="2" spans="1:5" ht="19.5" thickBot="1">
      <c r="A2" s="50" t="s">
        <v>33</v>
      </c>
      <c r="B2" s="50"/>
      <c r="C2" s="50"/>
    </row>
    <row r="5" spans="1:5" s="52" customFormat="1">
      <c r="A5" s="52" t="str">
        <f>('A. GRADBENA DELA'!A2)</f>
        <v>A.</v>
      </c>
      <c r="B5" s="52" t="str">
        <f>('A. GRADBENA DELA'!B2)</f>
        <v>GRADBENA DELA</v>
      </c>
      <c r="C5" s="53">
        <f>SUM(C6:C12)</f>
        <v>0</v>
      </c>
    </row>
    <row r="6" spans="1:5">
      <c r="A6" s="51" t="str">
        <f>('A. GRADBENA DELA'!A7)</f>
        <v>1.</v>
      </c>
      <c r="B6" s="51" t="str">
        <f>('A. GRADBENA DELA'!B7)</f>
        <v>PRIPRAVLJALNA DELA</v>
      </c>
      <c r="C6" s="54" cm="1">
        <f t="array" ref="C6:E6">('A. GRADBENA DELA'!D7:F7)</f>
        <v>0</v>
      </c>
      <c r="D6" s="51">
        <v>0</v>
      </c>
      <c r="E6" s="51">
        <v>0</v>
      </c>
    </row>
    <row r="7" spans="1:5">
      <c r="A7" s="51" t="str">
        <f>('A. GRADBENA DELA'!A8)</f>
        <v>2.</v>
      </c>
      <c r="B7" s="51" t="str">
        <f>('A. GRADBENA DELA'!B8)</f>
        <v>RUŠITVENA DELA</v>
      </c>
      <c r="C7" s="54" cm="1">
        <f t="array" ref="C7:E7">('A. GRADBENA DELA'!D8:F8)</f>
        <v>0</v>
      </c>
      <c r="D7" s="51">
        <v>0</v>
      </c>
      <c r="E7" s="51">
        <v>0</v>
      </c>
    </row>
    <row r="8" spans="1:5">
      <c r="A8" s="51" t="str">
        <f>('A. GRADBENA DELA'!A9)</f>
        <v>3.</v>
      </c>
      <c r="B8" s="51" t="str">
        <f>('A. GRADBENA DELA'!B9)</f>
        <v>ZEMELJSKA DELA</v>
      </c>
      <c r="C8" s="54" cm="1">
        <f t="array" ref="C8:E8">('A. GRADBENA DELA'!D9:F9)</f>
        <v>0</v>
      </c>
      <c r="D8" s="51">
        <v>0</v>
      </c>
      <c r="E8" s="51">
        <v>0</v>
      </c>
    </row>
    <row r="9" spans="1:5">
      <c r="A9" s="51" t="str">
        <f>('A. GRADBENA DELA'!A10)</f>
        <v>4.</v>
      </c>
      <c r="B9" s="51" t="str">
        <f>('A. GRADBENA DELA'!B10)</f>
        <v>BETONSKA DELA</v>
      </c>
      <c r="C9" s="54" cm="1">
        <f t="array" ref="C9:E9">('A. GRADBENA DELA'!D10:F10)</f>
        <v>0</v>
      </c>
      <c r="D9" s="51">
        <v>0</v>
      </c>
      <c r="E9" s="51">
        <v>0</v>
      </c>
    </row>
    <row r="10" spans="1:5">
      <c r="A10" s="51" t="str">
        <f>('A. GRADBENA DELA'!A11)</f>
        <v>5.</v>
      </c>
      <c r="B10" s="51" t="str">
        <f>('A. GRADBENA DELA'!B11)</f>
        <v>ZIDARSKA DELA</v>
      </c>
      <c r="C10" s="54" cm="1">
        <f t="array" ref="C10:E10">('A. GRADBENA DELA'!D11:F11)</f>
        <v>0</v>
      </c>
      <c r="D10" s="51">
        <v>0</v>
      </c>
      <c r="E10" s="51">
        <v>0</v>
      </c>
    </row>
    <row r="11" spans="1:5">
      <c r="A11" s="51" t="str">
        <f>('A. GRADBENA DELA'!A12)</f>
        <v>6.</v>
      </c>
      <c r="B11" s="51" t="str">
        <f>('A. GRADBENA DELA'!B12)</f>
        <v>TESARSKA DELA</v>
      </c>
      <c r="C11" s="54" cm="1">
        <f t="array" ref="C11:E11">('A. GRADBENA DELA'!D12:F12)</f>
        <v>0</v>
      </c>
      <c r="D11" s="51">
        <v>0</v>
      </c>
      <c r="E11" s="51">
        <v>0</v>
      </c>
    </row>
    <row r="12" spans="1:5">
      <c r="A12" s="51" t="str">
        <f>('A. GRADBENA DELA'!A13)</f>
        <v>7.</v>
      </c>
      <c r="B12" s="51" t="str">
        <f>('A. GRADBENA DELA'!B13)</f>
        <v>KANALIZACIJA</v>
      </c>
      <c r="C12" s="54" cm="1">
        <f t="array" ref="C12:E12">('A. GRADBENA DELA'!D13:F13)</f>
        <v>0</v>
      </c>
      <c r="D12" s="51">
        <v>0</v>
      </c>
      <c r="E12" s="51">
        <v>0</v>
      </c>
    </row>
    <row r="14" spans="1:5" s="52" customFormat="1">
      <c r="A14" s="52" t="str">
        <f>('B. OBRTNIŠKA DELA'!A2)</f>
        <v>B.</v>
      </c>
      <c r="B14" s="52" t="str">
        <f>('B. OBRTNIŠKA DELA'!B2)</f>
        <v>OBRTNIŠKA DELA</v>
      </c>
      <c r="C14" s="53">
        <f>SUM(C15:C21)</f>
        <v>0</v>
      </c>
    </row>
    <row r="15" spans="1:5">
      <c r="A15" s="51" t="str">
        <f>('B. OBRTNIŠKA DELA'!A7)</f>
        <v>1.</v>
      </c>
      <c r="B15" s="51" t="str">
        <f>('B. OBRTNIŠKA DELA'!B7)</f>
        <v>STAVBNO POHIŠTVO</v>
      </c>
      <c r="C15" s="54" cm="1">
        <f t="array" ref="C15:E15">('B. OBRTNIŠKA DELA'!D7:F7)</f>
        <v>0</v>
      </c>
      <c r="D15" s="51">
        <v>0</v>
      </c>
      <c r="E15" s="51">
        <v>0</v>
      </c>
    </row>
    <row r="16" spans="1:5">
      <c r="A16" s="51" t="str">
        <f>('B. OBRTNIŠKA DELA'!A8)</f>
        <v>2.</v>
      </c>
      <c r="B16" s="51" t="str">
        <f>('B. OBRTNIŠKA DELA'!B8)</f>
        <v>SUHOMONTAŽNA DELA</v>
      </c>
      <c r="C16" s="54" cm="1">
        <f t="array" ref="C16:E16">('B. OBRTNIŠKA DELA'!D8:F8)</f>
        <v>0</v>
      </c>
      <c r="D16" s="51">
        <v>0</v>
      </c>
      <c r="E16" s="51">
        <v>0</v>
      </c>
    </row>
    <row r="17" spans="1:5">
      <c r="A17" s="51" t="str">
        <f>('B. OBRTNIŠKA DELA'!A9)</f>
        <v>3.</v>
      </c>
      <c r="B17" s="51" t="str">
        <f>('B. OBRTNIŠKA DELA'!B9)</f>
        <v>TLAKARSKA DELA</v>
      </c>
      <c r="C17" s="54" cm="1">
        <f t="array" ref="C17:E17">('B. OBRTNIŠKA DELA'!D9:F9)</f>
        <v>0</v>
      </c>
      <c r="D17" s="51">
        <v>0</v>
      </c>
      <c r="E17" s="51">
        <v>0</v>
      </c>
    </row>
    <row r="18" spans="1:5">
      <c r="A18" s="51" t="str">
        <f>('B. OBRTNIŠKA DELA'!A10)</f>
        <v>4.</v>
      </c>
      <c r="B18" s="51" t="str">
        <f>('B. OBRTNIŠKA DELA'!B10)</f>
        <v>SLIKOPLESKARSKA DELA</v>
      </c>
      <c r="C18" s="54" cm="1">
        <f t="array" ref="C18:E18">('B. OBRTNIŠKA DELA'!D10:F10)</f>
        <v>0</v>
      </c>
      <c r="D18" s="51">
        <v>0</v>
      </c>
      <c r="E18" s="51">
        <v>0</v>
      </c>
    </row>
    <row r="19" spans="1:5">
      <c r="A19" s="51" t="str">
        <f>('B. OBRTNIŠKA DELA'!A11)</f>
        <v>5.</v>
      </c>
      <c r="B19" s="51" t="str">
        <f>('B. OBRTNIŠKA DELA'!B11)</f>
        <v>FASADERSKA DELA</v>
      </c>
      <c r="C19" s="54" cm="1">
        <f t="array" ref="C19:E19">('B. OBRTNIŠKA DELA'!D11:F11)</f>
        <v>0</v>
      </c>
      <c r="D19" s="51">
        <v>0</v>
      </c>
      <c r="E19" s="51">
        <v>0</v>
      </c>
    </row>
    <row r="20" spans="1:5">
      <c r="A20" s="51" t="str">
        <f>('B. OBRTNIŠKA DELA'!A12)</f>
        <v>6.</v>
      </c>
      <c r="B20" s="51" t="str">
        <f>('B. OBRTNIŠKA DELA'!B12)</f>
        <v>GASILSKA OPREMA</v>
      </c>
      <c r="C20" s="54" cm="1">
        <f t="array" ref="C20:E20">('B. OBRTNIŠKA DELA'!D12:F12)</f>
        <v>0</v>
      </c>
      <c r="D20" s="51">
        <v>0</v>
      </c>
      <c r="E20" s="51">
        <v>0</v>
      </c>
    </row>
    <row r="22" spans="1:5" s="52" customFormat="1">
      <c r="A22" s="55" t="str">
        <f>('C. ELEKTRO INŠTALACIJE'!A2)</f>
        <v>C.</v>
      </c>
      <c r="B22" s="55" t="str">
        <f>('C. ELEKTRO INŠTALACIJE'!B2)</f>
        <v>ELEKTRIČNE INŠTALACIJE - AVTO PARK</v>
      </c>
      <c r="C22" s="53">
        <f>SUM(C23:C32)</f>
        <v>0</v>
      </c>
    </row>
    <row r="23" spans="1:5">
      <c r="A23" s="56" t="str">
        <f>('C. ELEKTRO INŠTALACIJE'!A6)</f>
        <v>1.</v>
      </c>
      <c r="B23" s="56" t="str">
        <f>('C. ELEKTRO INŠTALACIJE'!B6)</f>
        <v>RAZSVETLJAVA</v>
      </c>
      <c r="C23" s="54">
        <f>('C. ELEKTRO INŠTALACIJE'!D6)</f>
        <v>0</v>
      </c>
    </row>
    <row r="24" spans="1:5">
      <c r="A24" s="56" t="str">
        <f>('C. ELEKTRO INŠTALACIJE'!A7)</f>
        <v>2.</v>
      </c>
      <c r="B24" s="56" t="str">
        <f>('C. ELEKTRO INŠTALACIJE'!B7)</f>
        <v>MONTAŽNI MATERIAL</v>
      </c>
      <c r="C24" s="54">
        <f>('C. ELEKTRO INŠTALACIJE'!D7)</f>
        <v>0</v>
      </c>
    </row>
    <row r="25" spans="1:5">
      <c r="A25" s="56" t="str">
        <f>('C. ELEKTRO INŠTALACIJE'!A8)</f>
        <v>3.</v>
      </c>
      <c r="B25" s="56" t="str">
        <f>('C. ELEKTRO INŠTALACIJE'!B8)</f>
        <v>RAZDELILNIKI</v>
      </c>
      <c r="C25" s="54">
        <f>('C. ELEKTRO INŠTALACIJE'!D8)</f>
        <v>0</v>
      </c>
    </row>
    <row r="26" spans="1:5">
      <c r="A26" s="56" t="str">
        <f>('C. ELEKTRO INŠTALACIJE'!A9)</f>
        <v>4.</v>
      </c>
      <c r="B26" s="56" t="str">
        <f>('C. ELEKTRO INŠTALACIJE'!B9)</f>
        <v>POŽARNO JAVLJANJE</v>
      </c>
      <c r="C26" s="54">
        <f>('C. ELEKTRO INŠTALACIJE'!D9)</f>
        <v>0</v>
      </c>
    </row>
    <row r="27" spans="1:5">
      <c r="A27" s="56" t="str">
        <f>('C. ELEKTRO INŠTALACIJE'!A10)</f>
        <v>5.</v>
      </c>
      <c r="B27" s="56" t="str">
        <f>('C. ELEKTRO INŠTALACIJE'!B10)</f>
        <v>PASIVNA OPREMA STRUKTURIRANEGA OŽIČENJA</v>
      </c>
      <c r="C27" s="54">
        <f>('C. ELEKTRO INŠTALACIJE'!D10)</f>
        <v>0</v>
      </c>
    </row>
    <row r="28" spans="1:5">
      <c r="A28" s="56" t="str">
        <f>('C. ELEKTRO INŠTALACIJE'!A11)</f>
        <v>6.</v>
      </c>
      <c r="B28" s="56" t="str">
        <f>('C. ELEKTRO INŠTALACIJE'!B11)</f>
        <v>PROTIVLOMNI SISTEM</v>
      </c>
      <c r="C28" s="54">
        <f>('C. ELEKTRO INŠTALACIJE'!D11)</f>
        <v>0</v>
      </c>
    </row>
    <row r="29" spans="1:5">
      <c r="A29" s="56" t="str">
        <f>('C. ELEKTRO INŠTALACIJE'!A12)</f>
        <v>7.</v>
      </c>
      <c r="B29" s="56" t="str">
        <f>('C. ELEKTRO INŠTALACIJE'!B12)</f>
        <v>VIDEODOMOFON</v>
      </c>
      <c r="C29" s="54">
        <f>('C. ELEKTRO INŠTALACIJE'!D12)</f>
        <v>0</v>
      </c>
    </row>
    <row r="30" spans="1:5">
      <c r="A30" s="56" t="str">
        <f>('C. ELEKTRO INŠTALACIJE'!A13)</f>
        <v>8.</v>
      </c>
      <c r="B30" s="56" t="str">
        <f>('C. ELEKTRO INŠTALACIJE'!B13)</f>
        <v>KONTROLA PRISTOPA</v>
      </c>
      <c r="C30" s="54">
        <f>('C. ELEKTRO INŠTALACIJE'!D13)</f>
        <v>0</v>
      </c>
    </row>
    <row r="31" spans="1:5">
      <c r="A31" s="56" t="str">
        <f>('C. ELEKTRO INŠTALACIJE'!A14)</f>
        <v>9.</v>
      </c>
      <c r="B31" s="56" t="str">
        <f>('C. ELEKTRO INŠTALACIJE'!B14)</f>
        <v>SISTEM VIDEO NADZORA</v>
      </c>
      <c r="C31" s="54">
        <f>('C. ELEKTRO INŠTALACIJE'!D14)</f>
        <v>0</v>
      </c>
    </row>
    <row r="32" spans="1:5">
      <c r="A32" s="56" t="str">
        <f>('C. ELEKTRO INŠTALACIJE'!A15)</f>
        <v>10.</v>
      </c>
      <c r="B32" s="56" t="str">
        <f>('C. ELEKTRO INŠTALACIJE'!B15)</f>
        <v>OSTALE OBVEZNOSTI</v>
      </c>
      <c r="C32" s="54">
        <f>('C. ELEKTRO INŠTALACIJE'!D15)</f>
        <v>0</v>
      </c>
    </row>
    <row r="33" spans="1:5">
      <c r="A33" s="56"/>
    </row>
    <row r="34" spans="1:5" s="52" customFormat="1">
      <c r="A34" s="55" t="str">
        <f>('D. STROJNE INŠTALACIJE'!A2)</f>
        <v>D.</v>
      </c>
      <c r="B34" s="55" t="str">
        <f>('D. STROJNE INŠTALACIJE'!B2)</f>
        <v>STROJNE INŠTALACIJE</v>
      </c>
      <c r="C34" s="53">
        <f>SUM(C35:C38)</f>
        <v>0</v>
      </c>
    </row>
    <row r="35" spans="1:5">
      <c r="A35" s="56" t="str">
        <f>('D. STROJNE INŠTALACIJE'!A7)</f>
        <v>1.</v>
      </c>
      <c r="B35" s="56" t="str">
        <f>('D. STROJNE INŠTALACIJE'!B7)</f>
        <v>OGREVANE IN HLAJENJE</v>
      </c>
      <c r="C35" s="54" cm="1">
        <f t="array" ref="C35:D35">('D. STROJNE INŠTALACIJE'!C7:D7)</f>
        <v>0</v>
      </c>
      <c r="D35" s="51">
        <v>0</v>
      </c>
    </row>
    <row r="36" spans="1:5">
      <c r="A36" s="56" t="str">
        <f>('D. STROJNE INŠTALACIJE'!A8)</f>
        <v>2.</v>
      </c>
      <c r="B36" s="56" t="str">
        <f>('D. STROJNE INŠTALACIJE'!B8)</f>
        <v>VODOVOD</v>
      </c>
      <c r="C36" s="54" cm="1">
        <f t="array" ref="C36:D36">('D. STROJNE INŠTALACIJE'!C8:D8)</f>
        <v>0</v>
      </c>
      <c r="D36" s="51">
        <v>0</v>
      </c>
    </row>
    <row r="37" spans="1:5">
      <c r="A37" s="56" t="str">
        <f>('D. STROJNE INŠTALACIJE'!A9)</f>
        <v>3.</v>
      </c>
      <c r="B37" s="56" t="str">
        <f>('D. STROJNE INŠTALACIJE'!B9)</f>
        <v>PREZRAČEVANJE</v>
      </c>
      <c r="C37" s="54">
        <f>('D. STROJNE INŠTALACIJE'!D9)</f>
        <v>0</v>
      </c>
    </row>
    <row r="38" spans="1:5">
      <c r="A38" s="56" t="str">
        <f>('D. STROJNE INŠTALACIJE'!A10)</f>
        <v>4.</v>
      </c>
      <c r="B38" s="56" t="str">
        <f>('D. STROJNE INŠTALACIJE'!B10)</f>
        <v>PID, PROJEKTANTSKI NADZOR</v>
      </c>
      <c r="C38" s="54">
        <f>('D. STROJNE INŠTALACIJE'!D10)</f>
        <v>0</v>
      </c>
    </row>
    <row r="39" spans="1:5">
      <c r="A39" s="56"/>
    </row>
    <row r="40" spans="1:5" s="52" customFormat="1">
      <c r="A40" s="52" t="str">
        <f>('E. OPREMA'!A2)</f>
        <v>E.</v>
      </c>
      <c r="B40" s="52" t="str">
        <f>('E. OPREMA'!B2)</f>
        <v>OPREMA</v>
      </c>
      <c r="C40" s="53">
        <f>SUM(C41:C49)</f>
        <v>0</v>
      </c>
    </row>
    <row r="41" spans="1:5">
      <c r="A41" s="51" t="str">
        <f>('E. OPREMA'!A7)</f>
        <v>1.</v>
      </c>
      <c r="B41" s="51" t="str">
        <f>('E. OPREMA'!B7)</f>
        <v>GARAŽA</v>
      </c>
      <c r="C41" s="54" cm="1">
        <f t="array" ref="C41:E41">('E. OPREMA'!D7:F7)</f>
        <v>0</v>
      </c>
      <c r="D41" s="51">
        <v>0</v>
      </c>
      <c r="E41" s="51">
        <v>0</v>
      </c>
    </row>
    <row r="42" spans="1:5">
      <c r="A42" s="51" t="str">
        <f>('E. OPREMA'!A8)</f>
        <v>2.</v>
      </c>
      <c r="B42" s="51" t="str">
        <f>('E. OPREMA'!B8)</f>
        <v>PRIROČNO SKLADIŠČE</v>
      </c>
      <c r="C42" s="54" cm="1">
        <f t="array" ref="C42:E42">('E. OPREMA'!D8:F8)</f>
        <v>0</v>
      </c>
      <c r="D42" s="51">
        <v>0</v>
      </c>
      <c r="E42" s="51">
        <v>0</v>
      </c>
    </row>
    <row r="43" spans="1:5">
      <c r="A43" s="51" t="str">
        <f>('E. OPREMA'!A9)</f>
        <v>3.</v>
      </c>
      <c r="B43" s="51" t="str">
        <f>('E. OPREMA'!B9)</f>
        <v>GARDEROBA ŽENSKE</v>
      </c>
      <c r="C43" s="54" cm="1">
        <f t="array" ref="C43:E43">('E. OPREMA'!D9:F9)</f>
        <v>0</v>
      </c>
      <c r="D43" s="51">
        <v>0</v>
      </c>
      <c r="E43" s="51">
        <v>0</v>
      </c>
    </row>
    <row r="44" spans="1:5">
      <c r="A44" s="51" t="str">
        <f>('E. OPREMA'!A10)</f>
        <v>4.</v>
      </c>
      <c r="B44" s="51" t="str">
        <f>('E. OPREMA'!B10)</f>
        <v>GARDEROBA MOŠKI</v>
      </c>
      <c r="C44" s="54" cm="1">
        <f t="array" ref="C44:E44">('E. OPREMA'!D10:F10)</f>
        <v>0</v>
      </c>
      <c r="D44" s="51">
        <v>0</v>
      </c>
      <c r="E44" s="51">
        <v>0</v>
      </c>
    </row>
    <row r="45" spans="1:5">
      <c r="A45" s="51" t="str">
        <f>('E. OPREMA'!A11)</f>
        <v>5.</v>
      </c>
      <c r="B45" s="51" t="str">
        <f>('E. OPREMA'!B11)</f>
        <v>VOZIČEK</v>
      </c>
      <c r="C45" s="54" cm="1">
        <f t="array" ref="C45:E45">('E. OPREMA'!D11:F11)</f>
        <v>0</v>
      </c>
      <c r="D45" s="51">
        <v>0</v>
      </c>
      <c r="E45" s="51">
        <v>0</v>
      </c>
    </row>
    <row r="46" spans="1:5">
      <c r="A46" s="51" t="str">
        <f>('E. OPREMA'!A12)</f>
        <v>6.</v>
      </c>
      <c r="B46" s="51" t="str">
        <f>('E. OPREMA'!B12)</f>
        <v>PRIROČNO SKLADIŠČE</v>
      </c>
      <c r="C46" s="54" cm="1">
        <f t="array" ref="C46:E46">('E. OPREMA'!D12:F12)</f>
        <v>0</v>
      </c>
      <c r="D46" s="51">
        <v>0</v>
      </c>
      <c r="E46" s="51">
        <v>0</v>
      </c>
    </row>
    <row r="47" spans="1:5">
      <c r="A47" s="51" t="str">
        <f>('E. OPREMA'!A13)</f>
        <v>7.</v>
      </c>
      <c r="B47" s="51" t="str">
        <f>('E. OPREMA'!B13)</f>
        <v>ČAJNA KUHINJA</v>
      </c>
      <c r="C47" s="54" cm="1">
        <f t="array" ref="C47:E47">('E. OPREMA'!D13:F13)</f>
        <v>0</v>
      </c>
      <c r="D47" s="51">
        <v>0</v>
      </c>
      <c r="E47" s="51">
        <v>0</v>
      </c>
    </row>
    <row r="48" spans="1:5">
      <c r="A48" s="51" t="str">
        <f>('E. OPREMA'!A14)</f>
        <v>8.</v>
      </c>
      <c r="B48" s="51" t="str">
        <f>('E. OPREMA'!B14)</f>
        <v>PISARNA VODJA</v>
      </c>
      <c r="C48" s="54" cm="1">
        <f t="array" ref="C48:E48">('E. OPREMA'!D14:F14)</f>
        <v>0</v>
      </c>
      <c r="D48" s="51">
        <v>0</v>
      </c>
      <c r="E48" s="51">
        <v>0</v>
      </c>
    </row>
    <row r="49" spans="1:5">
      <c r="A49" s="51" t="str">
        <f>('E. OPREMA'!A15)</f>
        <v>9.</v>
      </c>
      <c r="B49" s="51" t="str">
        <f>('E. OPREMA'!B15)</f>
        <v>PISARNA 1</v>
      </c>
      <c r="C49" s="54" cm="1">
        <f t="array" ref="C49:E49">('E. OPREMA'!D15:F15)</f>
        <v>0</v>
      </c>
      <c r="D49" s="51">
        <v>0</v>
      </c>
      <c r="E49" s="51">
        <v>0</v>
      </c>
    </row>
    <row r="51" spans="1:5" s="52" customFormat="1">
      <c r="A51" s="52" t="s">
        <v>314</v>
      </c>
      <c r="B51" s="52" t="s">
        <v>315</v>
      </c>
      <c r="C51" s="53">
        <f>((C40+C14+C5+C34+C22)/100)*5</f>
        <v>0</v>
      </c>
    </row>
    <row r="53" spans="1:5" ht="15.75" thickBot="1">
      <c r="A53" s="57"/>
      <c r="B53" s="57" t="s">
        <v>293</v>
      </c>
      <c r="C53" s="58">
        <f>(C40+C14+C5+C51+C34+C22)</f>
        <v>0</v>
      </c>
    </row>
    <row r="55" spans="1:5" s="61" customFormat="1">
      <c r="A55" s="59"/>
      <c r="B55" s="59" t="s">
        <v>316</v>
      </c>
      <c r="C55" s="60">
        <f>(C53/100)*22</f>
        <v>0</v>
      </c>
    </row>
    <row r="57" spans="1:5" ht="15.75" thickBot="1">
      <c r="A57" s="62"/>
      <c r="B57" s="62" t="s">
        <v>317</v>
      </c>
      <c r="C57" s="63">
        <f>(C53+C55)</f>
        <v>0</v>
      </c>
    </row>
    <row r="58" spans="1:5" ht="15.75" thickTop="1"/>
  </sheetData>
  <sheetProtection algorithmName="SHA-512" hashValue="4DOd8JQbTyUcloQ0RV7KNMdIWbzNmlFUsSXoW39mjeY16TMhxY/BmefvzKSCclz+gKTIzj1Mqst6qbT5O1JAeA==" saltValue="TdfrWMl/gZmPVRsHixibDw==" spinCount="100000" sheet="1" objects="1" scenarios="1" selectLockedCells="1"/>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&amp; inženiring d.o.o.
Postojna</oddHeader>
    <oddFooter>&amp;L&amp;"-,Krepko"&amp;9&amp;K00-049VIC Vrhnika&amp;R&amp;"-,Krepko"&amp;9&amp;K00-049&amp;P/&amp;N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24"/>
  <sheetViews>
    <sheetView view="pageBreakPreview" topLeftCell="A20" zoomScaleNormal="100" zoomScaleSheetLayoutView="100" workbookViewId="0">
      <selection activeCell="E38" sqref="E38"/>
    </sheetView>
  </sheetViews>
  <sheetFormatPr defaultColWidth="9.140625" defaultRowHeight="15"/>
  <cols>
    <col min="1" max="1" width="5.7109375" style="20" customWidth="1"/>
    <col min="2" max="2" width="51" style="20" customWidth="1"/>
    <col min="3" max="3" width="4" style="20" customWidth="1"/>
    <col min="4" max="4" width="9.7109375" style="20" customWidth="1"/>
    <col min="5" max="16384" width="9.140625" style="20"/>
  </cols>
  <sheetData>
    <row r="1" spans="1:6" s="5" customFormat="1"/>
    <row r="2" spans="1:6" s="5" customFormat="1" ht="19.5" thickBot="1">
      <c r="A2" s="28" t="s">
        <v>34</v>
      </c>
      <c r="B2" s="28" t="s">
        <v>35</v>
      </c>
      <c r="C2" s="28"/>
    </row>
    <row r="3" spans="1:6" s="5" customFormat="1"/>
    <row r="4" spans="1:6" s="5" customFormat="1"/>
    <row r="5" spans="1:6" s="5" customFormat="1" ht="15.75" thickBot="1">
      <c r="A5" s="24"/>
      <c r="B5" s="24" t="s">
        <v>37</v>
      </c>
    </row>
    <row r="6" spans="1:6" s="5" customFormat="1"/>
    <row r="7" spans="1:6" s="5" customFormat="1">
      <c r="A7" s="5" t="str">
        <f>(A22)</f>
        <v>1.</v>
      </c>
      <c r="B7" s="5" t="str">
        <f>(B22)</f>
        <v>PRIPRAVLJALNA DELA</v>
      </c>
      <c r="D7" s="48">
        <f>(E64)</f>
        <v>0</v>
      </c>
      <c r="E7" s="48"/>
      <c r="F7" s="48"/>
    </row>
    <row r="8" spans="1:6" s="5" customFormat="1">
      <c r="A8" s="5" t="str">
        <f>(A67)</f>
        <v>2.</v>
      </c>
      <c r="B8" s="5" t="str">
        <f>(B67)</f>
        <v>RUŠITVENA DELA</v>
      </c>
      <c r="D8" s="48">
        <f>(E77)</f>
        <v>0</v>
      </c>
      <c r="E8" s="48"/>
      <c r="F8" s="48"/>
    </row>
    <row r="9" spans="1:6" s="5" customFormat="1">
      <c r="A9" s="5" t="str">
        <f>(A80)</f>
        <v>3.</v>
      </c>
      <c r="B9" s="5" t="str">
        <f>(B80)</f>
        <v>ZEMELJSKA DELA</v>
      </c>
      <c r="D9" s="48">
        <f>(E106)</f>
        <v>0</v>
      </c>
      <c r="E9" s="48"/>
      <c r="F9" s="48"/>
    </row>
    <row r="10" spans="1:6" s="5" customFormat="1">
      <c r="A10" s="5" t="str">
        <f>(A109)</f>
        <v>4.</v>
      </c>
      <c r="B10" s="5" t="str">
        <f>(B109)</f>
        <v>BETONSKA DELA</v>
      </c>
      <c r="D10" s="48">
        <f>(E125)</f>
        <v>0</v>
      </c>
      <c r="E10" s="48"/>
      <c r="F10" s="48"/>
    </row>
    <row r="11" spans="1:6" s="5" customFormat="1">
      <c r="A11" s="5" t="str">
        <f>(A128)</f>
        <v>5.</v>
      </c>
      <c r="B11" s="5" t="str">
        <f>(B128)</f>
        <v>ZIDARSKA DELA</v>
      </c>
      <c r="D11" s="48">
        <f>(E176)</f>
        <v>0</v>
      </c>
      <c r="E11" s="48"/>
      <c r="F11" s="48"/>
    </row>
    <row r="12" spans="1:6" s="5" customFormat="1">
      <c r="A12" s="5" t="str">
        <f>(A179)</f>
        <v>6.</v>
      </c>
      <c r="B12" s="5" t="str">
        <f>(B179)</f>
        <v>TESARSKA DELA</v>
      </c>
      <c r="D12" s="48">
        <f>(E191)</f>
        <v>0</v>
      </c>
      <c r="E12" s="48"/>
      <c r="F12" s="48"/>
    </row>
    <row r="13" spans="1:6" s="5" customFormat="1">
      <c r="A13" s="5" t="str">
        <f>(A194)</f>
        <v>7.</v>
      </c>
      <c r="B13" s="5" t="str">
        <f>(B194)</f>
        <v>KANALIZACIJA</v>
      </c>
      <c r="D13" s="48">
        <f>(E223)</f>
        <v>0</v>
      </c>
      <c r="E13" s="48"/>
      <c r="F13" s="48"/>
    </row>
    <row r="14" spans="1:6" s="5" customFormat="1"/>
    <row r="15" spans="1:6" s="25" customFormat="1" ht="15.75" thickBot="1">
      <c r="A15" s="26"/>
      <c r="B15" s="26" t="s">
        <v>293</v>
      </c>
      <c r="C15" s="26"/>
      <c r="D15" s="49">
        <f>SUM(D6:F14)</f>
        <v>0</v>
      </c>
      <c r="E15" s="49"/>
      <c r="F15" s="49"/>
    </row>
    <row r="16" spans="1:6" s="5" customFormat="1"/>
    <row r="17" spans="1:6" s="5" customFormat="1"/>
    <row r="18" spans="1:6" s="5" customFormat="1" ht="60.75" customHeight="1">
      <c r="B18" s="44" t="s">
        <v>38</v>
      </c>
      <c r="C18" s="44"/>
      <c r="D18" s="44"/>
      <c r="E18" s="44"/>
    </row>
    <row r="19" spans="1:6" s="5" customFormat="1" ht="45.75" customHeight="1">
      <c r="B19" s="44" t="s">
        <v>39</v>
      </c>
      <c r="C19" s="44"/>
      <c r="D19" s="44"/>
      <c r="E19" s="44"/>
    </row>
    <row r="20" spans="1:6" s="5" customFormat="1"/>
    <row r="21" spans="1:6" s="5" customFormat="1"/>
    <row r="22" spans="1:6" s="5" customFormat="1">
      <c r="A22" s="14" t="s">
        <v>45</v>
      </c>
      <c r="B22" s="15" t="s">
        <v>40</v>
      </c>
      <c r="C22" s="16" t="s">
        <v>41</v>
      </c>
      <c r="D22" s="16" t="s">
        <v>42</v>
      </c>
      <c r="E22" s="16" t="s">
        <v>43</v>
      </c>
      <c r="F22" s="16" t="s">
        <v>44</v>
      </c>
    </row>
    <row r="23" spans="1:6" s="5" customFormat="1"/>
    <row r="24" spans="1:6" s="5" customFormat="1" ht="60" customHeight="1">
      <c r="B24" s="44" t="s">
        <v>46</v>
      </c>
      <c r="C24" s="44"/>
      <c r="D24" s="44"/>
      <c r="E24" s="44"/>
      <c r="F24" s="44"/>
    </row>
    <row r="25" spans="1:6" s="5" customFormat="1" ht="30.75" customHeight="1">
      <c r="B25" s="44" t="s">
        <v>47</v>
      </c>
      <c r="C25" s="44"/>
      <c r="D25" s="44"/>
      <c r="E25" s="44"/>
      <c r="F25" s="44"/>
    </row>
    <row r="26" spans="1:6" s="5" customFormat="1">
      <c r="B26" s="44" t="s">
        <v>48</v>
      </c>
      <c r="C26" s="44"/>
      <c r="D26" s="44"/>
      <c r="E26" s="44"/>
      <c r="F26" s="44"/>
    </row>
    <row r="27" spans="1:6" s="5" customFormat="1"/>
    <row r="28" spans="1:6" s="5" customFormat="1" ht="60">
      <c r="A28" s="8" t="s">
        <v>249</v>
      </c>
      <c r="B28" s="7" t="s">
        <v>330</v>
      </c>
      <c r="C28" s="9" t="s">
        <v>36</v>
      </c>
      <c r="D28" s="10">
        <v>1</v>
      </c>
      <c r="E28" s="64"/>
      <c r="F28" s="10">
        <f>(D28*E28)</f>
        <v>0</v>
      </c>
    </row>
    <row r="29" spans="1:6" s="5" customFormat="1"/>
    <row r="30" spans="1:6" s="5" customFormat="1" ht="60">
      <c r="A30" s="11" t="s">
        <v>250</v>
      </c>
      <c r="B30" s="6" t="s">
        <v>331</v>
      </c>
    </row>
    <row r="31" spans="1:6" s="5" customFormat="1" ht="135">
      <c r="B31" s="6" t="s">
        <v>49</v>
      </c>
    </row>
    <row r="32" spans="1:6" s="5" customFormat="1" ht="107.25" customHeight="1">
      <c r="B32" s="6" t="s">
        <v>50</v>
      </c>
    </row>
    <row r="33" spans="1:6" s="5" customFormat="1" ht="120">
      <c r="B33" s="6" t="s">
        <v>51</v>
      </c>
    </row>
    <row r="34" spans="1:6" s="5" customFormat="1" ht="120" customHeight="1">
      <c r="B34" s="6" t="s">
        <v>52</v>
      </c>
    </row>
    <row r="35" spans="1:6" s="5" customFormat="1" ht="60">
      <c r="B35" s="6" t="s">
        <v>53</v>
      </c>
    </row>
    <row r="36" spans="1:6" s="5" customFormat="1" ht="60">
      <c r="B36" s="6" t="s">
        <v>54</v>
      </c>
    </row>
    <row r="37" spans="1:6" s="5" customFormat="1" ht="105">
      <c r="B37" s="6" t="s">
        <v>55</v>
      </c>
    </row>
    <row r="38" spans="1:6" s="5" customFormat="1" ht="45">
      <c r="A38" s="8"/>
      <c r="B38" s="7" t="s">
        <v>56</v>
      </c>
      <c r="C38" s="9" t="s">
        <v>36</v>
      </c>
      <c r="D38" s="10">
        <v>1</v>
      </c>
      <c r="E38" s="64"/>
      <c r="F38" s="10">
        <f>(D38*E38)</f>
        <v>0</v>
      </c>
    </row>
    <row r="39" spans="1:6" s="5" customFormat="1"/>
    <row r="40" spans="1:6" s="5" customFormat="1" ht="75">
      <c r="A40" s="8" t="s">
        <v>251</v>
      </c>
      <c r="B40" s="7" t="s">
        <v>332</v>
      </c>
      <c r="C40" s="9" t="s">
        <v>83</v>
      </c>
      <c r="D40" s="10">
        <v>3</v>
      </c>
      <c r="E40" s="64"/>
      <c r="F40" s="10">
        <f>(D40*E40)</f>
        <v>0</v>
      </c>
    </row>
    <row r="41" spans="1:6" s="5" customFormat="1"/>
    <row r="42" spans="1:6" s="5" customFormat="1" ht="78" customHeight="1">
      <c r="A42" s="8" t="s">
        <v>252</v>
      </c>
      <c r="B42" s="7" t="s">
        <v>333</v>
      </c>
      <c r="C42" s="9" t="s">
        <v>36</v>
      </c>
      <c r="D42" s="10">
        <v>1</v>
      </c>
      <c r="E42" s="64"/>
      <c r="F42" s="10">
        <f>(D42*E42)</f>
        <v>0</v>
      </c>
    </row>
    <row r="44" spans="1:6" s="5" customFormat="1" ht="79.5" customHeight="1">
      <c r="A44" s="8" t="s">
        <v>253</v>
      </c>
      <c r="B44" s="7" t="s">
        <v>334</v>
      </c>
      <c r="C44" s="9" t="s">
        <v>36</v>
      </c>
      <c r="D44" s="10">
        <v>1</v>
      </c>
      <c r="E44" s="64"/>
      <c r="F44" s="10">
        <f>(D44*E44)</f>
        <v>0</v>
      </c>
    </row>
    <row r="46" spans="1:6" s="5" customFormat="1" ht="90">
      <c r="A46" s="8" t="s">
        <v>254</v>
      </c>
      <c r="B46" s="7" t="s">
        <v>335</v>
      </c>
      <c r="C46" s="9" t="s">
        <v>36</v>
      </c>
      <c r="D46" s="10">
        <v>1</v>
      </c>
      <c r="E46" s="64"/>
      <c r="F46" s="10">
        <f>(D46*E46)</f>
        <v>0</v>
      </c>
    </row>
    <row r="48" spans="1:6" s="5" customFormat="1" ht="75">
      <c r="A48" s="11" t="s">
        <v>255</v>
      </c>
      <c r="B48" s="6" t="s">
        <v>336</v>
      </c>
    </row>
    <row r="49" spans="1:6" s="5" customFormat="1" ht="105">
      <c r="B49" s="6" t="s">
        <v>57</v>
      </c>
    </row>
    <row r="50" spans="1:6" s="5" customFormat="1" ht="16.5" customHeight="1">
      <c r="A50" s="29"/>
      <c r="B50" s="7" t="s">
        <v>58</v>
      </c>
      <c r="C50" s="46" t="s">
        <v>59</v>
      </c>
      <c r="D50" s="46"/>
      <c r="E50" s="46"/>
      <c r="F50" s="46"/>
    </row>
    <row r="51" spans="1:6" s="5" customFormat="1"/>
    <row r="52" spans="1:6" s="5" customFormat="1" ht="75">
      <c r="A52" s="11" t="s">
        <v>256</v>
      </c>
      <c r="B52" s="6" t="s">
        <v>337</v>
      </c>
    </row>
    <row r="53" spans="1:6" s="5" customFormat="1" ht="90">
      <c r="A53" s="29"/>
      <c r="B53" s="7" t="s">
        <v>60</v>
      </c>
      <c r="C53" s="46" t="s">
        <v>59</v>
      </c>
      <c r="D53" s="46"/>
      <c r="E53" s="46"/>
      <c r="F53" s="46"/>
    </row>
    <row r="54" spans="1:6" s="5" customFormat="1">
      <c r="B54" s="6"/>
    </row>
    <row r="55" spans="1:6" s="5" customFormat="1" ht="48" customHeight="1">
      <c r="A55" s="11" t="s">
        <v>257</v>
      </c>
      <c r="B55" s="6" t="s">
        <v>338</v>
      </c>
    </row>
    <row r="56" spans="1:6" s="5" customFormat="1" ht="105">
      <c r="A56" s="29"/>
      <c r="B56" s="7" t="s">
        <v>61</v>
      </c>
      <c r="C56" s="46" t="s">
        <v>59</v>
      </c>
      <c r="D56" s="46"/>
      <c r="E56" s="46"/>
      <c r="F56" s="46"/>
    </row>
    <row r="57" spans="1:6" s="5" customFormat="1" ht="46.5" customHeight="1">
      <c r="A57" s="29"/>
      <c r="B57" s="7" t="s">
        <v>62</v>
      </c>
      <c r="C57" s="46" t="s">
        <v>59</v>
      </c>
      <c r="D57" s="46"/>
      <c r="E57" s="46"/>
      <c r="F57" s="46"/>
    </row>
    <row r="58" spans="1:6" s="5" customFormat="1" ht="16.5" customHeight="1">
      <c r="B58" s="6" t="s">
        <v>58</v>
      </c>
    </row>
    <row r="59" spans="1:6" s="5" customFormat="1"/>
    <row r="60" spans="1:6" s="5" customFormat="1" ht="105">
      <c r="A60" s="8" t="s">
        <v>258</v>
      </c>
      <c r="B60" s="7" t="s">
        <v>339</v>
      </c>
      <c r="C60" s="9" t="s">
        <v>36</v>
      </c>
      <c r="D60" s="10">
        <v>1</v>
      </c>
      <c r="E60" s="64"/>
      <c r="F60" s="10">
        <f>(D60*E60)</f>
        <v>0</v>
      </c>
    </row>
    <row r="61" spans="1:6" s="5" customFormat="1"/>
    <row r="62" spans="1:6" s="5" customFormat="1" ht="90">
      <c r="A62" s="8" t="s">
        <v>259</v>
      </c>
      <c r="B62" s="7" t="s">
        <v>340</v>
      </c>
      <c r="C62" s="9" t="s">
        <v>36</v>
      </c>
      <c r="D62" s="10">
        <v>1</v>
      </c>
      <c r="E62" s="64"/>
      <c r="F62" s="10">
        <f>(D62*E62)</f>
        <v>0</v>
      </c>
    </row>
    <row r="63" spans="1:6" s="5" customFormat="1"/>
    <row r="64" spans="1:6" s="5" customFormat="1" ht="15.75" thickBot="1">
      <c r="A64" s="12"/>
      <c r="B64" s="13" t="s">
        <v>63</v>
      </c>
      <c r="C64" s="12"/>
      <c r="D64" s="12"/>
      <c r="E64" s="47">
        <f>SUM(F23:F63)</f>
        <v>0</v>
      </c>
      <c r="F64" s="47"/>
    </row>
    <row r="65" spans="1:6" s="5" customFormat="1" ht="15.75" thickTop="1"/>
    <row r="66" spans="1:6" s="5" customFormat="1"/>
    <row r="67" spans="1:6" s="5" customFormat="1">
      <c r="A67" s="14" t="s">
        <v>260</v>
      </c>
      <c r="B67" s="15" t="s">
        <v>64</v>
      </c>
      <c r="C67" s="16" t="s">
        <v>41</v>
      </c>
      <c r="D67" s="16" t="s">
        <v>42</v>
      </c>
      <c r="E67" s="16" t="s">
        <v>43</v>
      </c>
      <c r="F67" s="16" t="s">
        <v>44</v>
      </c>
    </row>
    <row r="69" spans="1:6" s="23" customFormat="1" ht="91.5" customHeight="1">
      <c r="B69" s="45" t="s">
        <v>65</v>
      </c>
      <c r="C69" s="45"/>
      <c r="D69" s="45"/>
      <c r="E69" s="45"/>
      <c r="F69" s="45"/>
    </row>
    <row r="70" spans="1:6" s="23" customFormat="1" ht="75.75" customHeight="1">
      <c r="B70" s="45" t="s">
        <v>66</v>
      </c>
      <c r="C70" s="45"/>
      <c r="D70" s="45"/>
      <c r="E70" s="45"/>
      <c r="F70" s="45"/>
    </row>
    <row r="71" spans="1:6" s="23" customFormat="1" ht="90" customHeight="1">
      <c r="B71" s="45" t="s">
        <v>67</v>
      </c>
      <c r="C71" s="45"/>
      <c r="D71" s="45"/>
      <c r="E71" s="45"/>
      <c r="F71" s="45"/>
    </row>
    <row r="72" spans="1:6" s="23" customFormat="1"/>
    <row r="73" spans="1:6" s="5" customFormat="1" ht="108" customHeight="1">
      <c r="A73" s="8" t="s">
        <v>1174</v>
      </c>
      <c r="B73" s="7" t="s">
        <v>341</v>
      </c>
      <c r="C73" s="17" t="s">
        <v>79</v>
      </c>
      <c r="D73" s="10">
        <v>0.16</v>
      </c>
      <c r="E73" s="64"/>
      <c r="F73" s="10">
        <f>(D73*E73)</f>
        <v>0</v>
      </c>
    </row>
    <row r="74" spans="1:6" s="5" customFormat="1">
      <c r="A74" s="8" t="s">
        <v>1175</v>
      </c>
      <c r="B74" s="7" t="s">
        <v>69</v>
      </c>
      <c r="C74" s="17" t="s">
        <v>70</v>
      </c>
      <c r="D74" s="10">
        <v>8.36</v>
      </c>
      <c r="E74" s="64"/>
      <c r="F74" s="10">
        <f>(D74*E74)</f>
        <v>0</v>
      </c>
    </row>
    <row r="75" spans="1:6" s="5" customFormat="1" ht="31.5" customHeight="1">
      <c r="B75" s="6" t="s">
        <v>71</v>
      </c>
    </row>
    <row r="77" spans="1:6" s="5" customFormat="1" ht="15.75" thickBot="1">
      <c r="A77" s="12"/>
      <c r="B77" s="13" t="s">
        <v>73</v>
      </c>
      <c r="C77" s="12"/>
      <c r="D77" s="12"/>
      <c r="E77" s="47">
        <f>SUM(F72:F76)</f>
        <v>0</v>
      </c>
      <c r="F77" s="47"/>
    </row>
    <row r="78" spans="1:6" s="5" customFormat="1" ht="15.75" thickTop="1"/>
    <row r="79" spans="1:6" s="5" customFormat="1"/>
    <row r="80" spans="1:6" s="5" customFormat="1">
      <c r="A80" s="14" t="s">
        <v>261</v>
      </c>
      <c r="B80" s="15" t="s">
        <v>74</v>
      </c>
      <c r="C80" s="16" t="s">
        <v>41</v>
      </c>
      <c r="D80" s="16" t="s">
        <v>42</v>
      </c>
      <c r="E80" s="16" t="s">
        <v>43</v>
      </c>
      <c r="F80" s="16" t="s">
        <v>44</v>
      </c>
    </row>
    <row r="81" spans="1:6" s="5" customFormat="1"/>
    <row r="82" spans="1:6" s="5" customFormat="1" ht="106.5" customHeight="1">
      <c r="B82" s="44" t="s">
        <v>75</v>
      </c>
      <c r="C82" s="44"/>
      <c r="D82" s="44"/>
      <c r="E82" s="44"/>
      <c r="F82" s="44"/>
    </row>
    <row r="83" spans="1:6" s="23" customFormat="1" ht="136.5" customHeight="1">
      <c r="B83" s="45" t="s">
        <v>76</v>
      </c>
      <c r="C83" s="45"/>
      <c r="D83" s="45"/>
      <c r="E83" s="45"/>
      <c r="F83" s="45"/>
    </row>
    <row r="84" spans="1:6" s="23" customFormat="1" ht="121.5" customHeight="1">
      <c r="B84" s="45" t="s">
        <v>77</v>
      </c>
      <c r="C84" s="45"/>
      <c r="D84" s="45"/>
      <c r="E84" s="45"/>
      <c r="F84" s="45"/>
    </row>
    <row r="86" spans="1:6" s="5" customFormat="1" ht="135">
      <c r="A86" s="11" t="s">
        <v>262</v>
      </c>
      <c r="B86" s="6" t="s">
        <v>342</v>
      </c>
    </row>
    <row r="87" spans="1:6" s="5" customFormat="1">
      <c r="A87" s="8" t="s">
        <v>1176</v>
      </c>
      <c r="B87" s="7" t="s">
        <v>153</v>
      </c>
      <c r="C87" s="17" t="s">
        <v>70</v>
      </c>
      <c r="D87" s="10">
        <v>9.1999999999999993</v>
      </c>
      <c r="E87" s="64"/>
      <c r="F87" s="10">
        <f>(D87*E87)</f>
        <v>0</v>
      </c>
    </row>
    <row r="88" spans="1:6" s="5" customFormat="1">
      <c r="A88" s="8" t="s">
        <v>1177</v>
      </c>
      <c r="B88" s="7" t="s">
        <v>154</v>
      </c>
      <c r="C88" s="17" t="s">
        <v>68</v>
      </c>
      <c r="D88" s="10">
        <v>7.2</v>
      </c>
      <c r="E88" s="64"/>
      <c r="F88" s="10">
        <f>(D88*E88)</f>
        <v>0</v>
      </c>
    </row>
    <row r="89" spans="1:6" s="5" customFormat="1">
      <c r="A89" s="8" t="s">
        <v>1178</v>
      </c>
      <c r="B89" s="7" t="s">
        <v>155</v>
      </c>
      <c r="C89" s="17" t="s">
        <v>79</v>
      </c>
      <c r="D89" s="10">
        <v>4.72</v>
      </c>
      <c r="E89" s="64"/>
      <c r="F89" s="10">
        <f>(D89*E89)</f>
        <v>0</v>
      </c>
    </row>
    <row r="90" spans="1:6" s="5" customFormat="1">
      <c r="B90" s="6"/>
    </row>
    <row r="91" spans="1:6" s="5" customFormat="1" ht="135">
      <c r="A91" s="11" t="s">
        <v>263</v>
      </c>
      <c r="B91" s="21" t="s">
        <v>343</v>
      </c>
    </row>
    <row r="92" spans="1:6" s="5" customFormat="1" ht="135">
      <c r="A92" s="8"/>
      <c r="B92" s="7" t="s">
        <v>90</v>
      </c>
      <c r="C92" s="17" t="s">
        <v>68</v>
      </c>
      <c r="D92" s="10">
        <v>5.9</v>
      </c>
      <c r="E92" s="64"/>
      <c r="F92" s="10">
        <f>(D92*E92)</f>
        <v>0</v>
      </c>
    </row>
    <row r="94" spans="1:6" s="5" customFormat="1" ht="121.5" customHeight="1">
      <c r="A94" s="8" t="s">
        <v>264</v>
      </c>
      <c r="B94" s="7" t="s">
        <v>346</v>
      </c>
      <c r="C94" s="17" t="s">
        <v>79</v>
      </c>
      <c r="D94" s="10">
        <v>0.93</v>
      </c>
      <c r="E94" s="64"/>
      <c r="F94" s="10">
        <f>(D94*E94)</f>
        <v>0</v>
      </c>
    </row>
    <row r="95" spans="1:6" s="4" customFormat="1"/>
    <row r="96" spans="1:6" s="5" customFormat="1" ht="60">
      <c r="A96" s="8" t="s">
        <v>1179</v>
      </c>
      <c r="B96" s="7" t="s">
        <v>347</v>
      </c>
      <c r="C96" s="17" t="s">
        <v>68</v>
      </c>
      <c r="D96" s="10">
        <v>2.4900000000000002</v>
      </c>
      <c r="E96" s="64"/>
      <c r="F96" s="10">
        <f>(D96*E96)</f>
        <v>0</v>
      </c>
    </row>
    <row r="97" spans="1:6" s="4" customFormat="1"/>
    <row r="98" spans="1:6" s="5" customFormat="1" ht="30">
      <c r="A98" s="11" t="s">
        <v>265</v>
      </c>
      <c r="B98" s="19" t="s">
        <v>344</v>
      </c>
    </row>
    <row r="99" spans="1:6" s="5" customFormat="1" ht="60">
      <c r="B99" s="6" t="s">
        <v>345</v>
      </c>
    </row>
    <row r="100" spans="1:6" s="5" customFormat="1" ht="45">
      <c r="B100" s="6" t="s">
        <v>246</v>
      </c>
    </row>
    <row r="101" spans="1:6" s="5" customFormat="1" ht="16.5" customHeight="1">
      <c r="A101" s="8"/>
      <c r="B101" s="7" t="s">
        <v>247</v>
      </c>
      <c r="C101" s="17" t="s">
        <v>79</v>
      </c>
      <c r="D101" s="10">
        <v>5.52</v>
      </c>
      <c r="E101" s="64"/>
      <c r="F101" s="10">
        <f>(D101*E101)</f>
        <v>0</v>
      </c>
    </row>
    <row r="103" spans="1:6" s="5" customFormat="1" ht="105">
      <c r="A103" s="11" t="s">
        <v>266</v>
      </c>
      <c r="B103" s="6" t="s">
        <v>348</v>
      </c>
    </row>
    <row r="104" spans="1:6" s="5" customFormat="1" ht="47.25" customHeight="1">
      <c r="A104" s="8"/>
      <c r="B104" s="7" t="s">
        <v>248</v>
      </c>
      <c r="C104" s="17" t="s">
        <v>70</v>
      </c>
      <c r="D104" s="10">
        <v>6.6</v>
      </c>
      <c r="E104" s="64"/>
      <c r="F104" s="10">
        <f>(D104*E104)</f>
        <v>0</v>
      </c>
    </row>
    <row r="106" spans="1:6" s="5" customFormat="1" ht="15.75" thickBot="1">
      <c r="A106" s="12"/>
      <c r="B106" s="13" t="s">
        <v>78</v>
      </c>
      <c r="C106" s="12"/>
      <c r="D106" s="12"/>
      <c r="E106" s="47">
        <f>SUM(F85:F105)</f>
        <v>0</v>
      </c>
      <c r="F106" s="47"/>
    </row>
    <row r="107" spans="1:6" s="5" customFormat="1" ht="15.75" thickTop="1"/>
    <row r="108" spans="1:6" s="5" customFormat="1"/>
    <row r="109" spans="1:6" s="5" customFormat="1">
      <c r="A109" s="14" t="s">
        <v>267</v>
      </c>
      <c r="B109" s="15" t="s">
        <v>85</v>
      </c>
      <c r="C109" s="16" t="s">
        <v>41</v>
      </c>
      <c r="D109" s="16" t="s">
        <v>42</v>
      </c>
      <c r="E109" s="16" t="s">
        <v>43</v>
      </c>
      <c r="F109" s="16" t="s">
        <v>44</v>
      </c>
    </row>
    <row r="110" spans="1:6" s="5" customFormat="1"/>
    <row r="111" spans="1:6" s="5" customFormat="1" ht="135.75" customHeight="1">
      <c r="B111" s="44" t="s">
        <v>86</v>
      </c>
      <c r="C111" s="44"/>
      <c r="D111" s="44"/>
      <c r="E111" s="44"/>
      <c r="F111" s="44"/>
    </row>
    <row r="112" spans="1:6" s="5" customFormat="1" ht="150.75" customHeight="1">
      <c r="B112" s="44" t="s">
        <v>87</v>
      </c>
      <c r="C112" s="44"/>
      <c r="D112" s="44"/>
      <c r="E112" s="44"/>
      <c r="F112" s="44"/>
    </row>
    <row r="113" spans="1:6" s="5" customFormat="1" ht="60" customHeight="1">
      <c r="B113" s="44" t="s">
        <v>88</v>
      </c>
      <c r="C113" s="44"/>
      <c r="D113" s="44"/>
      <c r="E113" s="44"/>
      <c r="F113" s="44"/>
    </row>
    <row r="114" spans="1:6" s="5" customFormat="1" ht="60.75" customHeight="1">
      <c r="B114" s="44" t="s">
        <v>89</v>
      </c>
      <c r="C114" s="44"/>
      <c r="D114" s="44"/>
      <c r="E114" s="44"/>
      <c r="F114" s="44"/>
    </row>
    <row r="115" spans="1:6" s="5" customFormat="1"/>
    <row r="116" spans="1:6" s="5" customFormat="1" ht="77.25" customHeight="1">
      <c r="A116" s="8" t="s">
        <v>1180</v>
      </c>
      <c r="B116" s="18" t="s">
        <v>349</v>
      </c>
      <c r="C116" s="17" t="s">
        <v>79</v>
      </c>
      <c r="D116" s="10">
        <v>0.3</v>
      </c>
      <c r="E116" s="64"/>
      <c r="F116" s="10">
        <f>(D116*E116)</f>
        <v>0</v>
      </c>
    </row>
    <row r="118" spans="1:6" s="5" customFormat="1" ht="78" customHeight="1">
      <c r="A118" s="8" t="s">
        <v>268</v>
      </c>
      <c r="B118" s="18" t="s">
        <v>350</v>
      </c>
      <c r="C118" s="17" t="s">
        <v>79</v>
      </c>
      <c r="D118" s="10">
        <v>8.2899999999999991</v>
      </c>
      <c r="E118" s="64"/>
      <c r="F118" s="10">
        <f>(D118*E118)</f>
        <v>0</v>
      </c>
    </row>
    <row r="120" spans="1:6" s="5" customFormat="1" ht="78" customHeight="1">
      <c r="A120" s="8" t="s">
        <v>269</v>
      </c>
      <c r="B120" s="18" t="s">
        <v>351</v>
      </c>
      <c r="C120" s="17" t="s">
        <v>79</v>
      </c>
      <c r="D120" s="10">
        <v>6.2</v>
      </c>
      <c r="E120" s="64"/>
      <c r="F120" s="10">
        <f>(D120*E120)</f>
        <v>0</v>
      </c>
    </row>
    <row r="122" spans="1:6" s="5" customFormat="1" ht="45">
      <c r="A122" s="11" t="s">
        <v>1181</v>
      </c>
      <c r="B122" s="22" t="s">
        <v>352</v>
      </c>
      <c r="C122" s="6"/>
      <c r="D122" s="6"/>
      <c r="E122" s="6"/>
      <c r="F122" s="6"/>
    </row>
    <row r="123" spans="1:6" s="5" customFormat="1">
      <c r="A123" s="8" t="s">
        <v>1182</v>
      </c>
      <c r="B123" s="7" t="s">
        <v>177</v>
      </c>
      <c r="C123" s="17" t="s">
        <v>84</v>
      </c>
      <c r="D123" s="10">
        <v>1996.65</v>
      </c>
      <c r="E123" s="64"/>
      <c r="F123" s="10">
        <f t="shared" ref="F123" si="0">(D123*E123)</f>
        <v>0</v>
      </c>
    </row>
    <row r="124" spans="1:6" s="5" customFormat="1">
      <c r="D124" s="30"/>
    </row>
    <row r="125" spans="1:6" s="5" customFormat="1" ht="15.75" thickBot="1">
      <c r="A125" s="12"/>
      <c r="B125" s="13" t="s">
        <v>91</v>
      </c>
      <c r="C125" s="12"/>
      <c r="D125" s="12"/>
      <c r="E125" s="47">
        <f>SUM(F115:F124)</f>
        <v>0</v>
      </c>
      <c r="F125" s="47"/>
    </row>
    <row r="126" spans="1:6" ht="15.75" thickTop="1"/>
    <row r="128" spans="1:6" s="5" customFormat="1">
      <c r="A128" s="14" t="s">
        <v>270</v>
      </c>
      <c r="B128" s="15" t="s">
        <v>92</v>
      </c>
      <c r="C128" s="16" t="s">
        <v>41</v>
      </c>
      <c r="D128" s="16" t="s">
        <v>42</v>
      </c>
      <c r="E128" s="16" t="s">
        <v>43</v>
      </c>
      <c r="F128" s="16" t="s">
        <v>44</v>
      </c>
    </row>
    <row r="129" spans="1:6" s="5" customFormat="1"/>
    <row r="130" spans="1:6" s="5" customFormat="1" ht="150" customHeight="1">
      <c r="B130" s="44" t="s">
        <v>98</v>
      </c>
      <c r="C130" s="44"/>
      <c r="D130" s="44"/>
      <c r="E130" s="44"/>
      <c r="F130" s="44"/>
    </row>
    <row r="131" spans="1:6" s="5" customFormat="1" ht="108" customHeight="1">
      <c r="B131" s="44" t="s">
        <v>99</v>
      </c>
      <c r="C131" s="44"/>
      <c r="D131" s="44"/>
      <c r="E131" s="44"/>
      <c r="F131" s="44"/>
    </row>
    <row r="132" spans="1:6" s="5" customFormat="1" ht="165.75" customHeight="1">
      <c r="B132" s="44" t="s">
        <v>100</v>
      </c>
      <c r="C132" s="44"/>
      <c r="D132" s="44"/>
      <c r="E132" s="44"/>
      <c r="F132" s="44"/>
    </row>
    <row r="133" spans="1:6">
      <c r="B133" s="27"/>
      <c r="C133" s="27"/>
      <c r="D133" s="27"/>
      <c r="E133" s="27"/>
      <c r="F133" s="27"/>
    </row>
    <row r="134" spans="1:6" s="5" customFormat="1" ht="120">
      <c r="A134" s="11" t="s">
        <v>271</v>
      </c>
      <c r="B134" s="22" t="s">
        <v>353</v>
      </c>
      <c r="C134" s="6"/>
      <c r="D134" s="6"/>
      <c r="E134" s="6"/>
      <c r="F134" s="6"/>
    </row>
    <row r="135" spans="1:6" s="5" customFormat="1" ht="105">
      <c r="B135" s="22" t="s">
        <v>171</v>
      </c>
    </row>
    <row r="136" spans="1:6" s="5" customFormat="1" ht="16.5" customHeight="1">
      <c r="A136" s="8"/>
      <c r="B136" s="7" t="s">
        <v>58</v>
      </c>
      <c r="C136" s="17" t="s">
        <v>68</v>
      </c>
      <c r="D136" s="10">
        <v>127.04</v>
      </c>
      <c r="E136" s="64"/>
      <c r="F136" s="10">
        <f>(D136*E136)</f>
        <v>0</v>
      </c>
    </row>
    <row r="138" spans="1:6" s="5" customFormat="1" ht="92.25" customHeight="1">
      <c r="A138" s="8" t="s">
        <v>272</v>
      </c>
      <c r="B138" s="7" t="s">
        <v>354</v>
      </c>
      <c r="C138" s="17" t="s">
        <v>79</v>
      </c>
      <c r="D138" s="10">
        <v>46.12</v>
      </c>
      <c r="E138" s="64"/>
      <c r="F138" s="10">
        <f>(D138*E138)</f>
        <v>0</v>
      </c>
    </row>
    <row r="139" spans="1:6" s="5" customFormat="1"/>
    <row r="140" spans="1:6" s="5" customFormat="1" ht="90.75" customHeight="1">
      <c r="A140" s="8" t="s">
        <v>273</v>
      </c>
      <c r="B140" s="7" t="s">
        <v>355</v>
      </c>
      <c r="C140" s="17" t="s">
        <v>79</v>
      </c>
      <c r="D140" s="10">
        <v>19.7</v>
      </c>
      <c r="E140" s="64"/>
      <c r="F140" s="10">
        <f>(D140*E140)</f>
        <v>0</v>
      </c>
    </row>
    <row r="142" spans="1:6" s="5" customFormat="1" ht="90">
      <c r="A142" s="8" t="s">
        <v>274</v>
      </c>
      <c r="B142" s="7" t="s">
        <v>356</v>
      </c>
      <c r="C142" s="17" t="s">
        <v>79</v>
      </c>
      <c r="D142" s="10">
        <v>5.12</v>
      </c>
      <c r="E142" s="64"/>
      <c r="F142" s="10">
        <f>(D142*E142)</f>
        <v>0</v>
      </c>
    </row>
    <row r="144" spans="1:6" s="5" customFormat="1" ht="90">
      <c r="A144" s="8" t="s">
        <v>275</v>
      </c>
      <c r="B144" s="7" t="s">
        <v>357</v>
      </c>
      <c r="C144" s="17" t="s">
        <v>68</v>
      </c>
      <c r="D144" s="10">
        <v>54.46</v>
      </c>
      <c r="E144" s="64"/>
      <c r="F144" s="10">
        <f>(D144*E144)</f>
        <v>0</v>
      </c>
    </row>
    <row r="146" spans="1:6" s="5" customFormat="1" ht="60">
      <c r="A146" s="11" t="s">
        <v>276</v>
      </c>
      <c r="B146" s="21" t="s">
        <v>358</v>
      </c>
    </row>
    <row r="147" spans="1:6" s="5" customFormat="1">
      <c r="B147" s="5" t="s">
        <v>173</v>
      </c>
    </row>
    <row r="148" spans="1:6" s="5" customFormat="1">
      <c r="A148" s="8" t="s">
        <v>1183</v>
      </c>
      <c r="B148" s="7" t="s">
        <v>359</v>
      </c>
      <c r="C148" s="17" t="s">
        <v>72</v>
      </c>
      <c r="D148" s="10">
        <v>9</v>
      </c>
      <c r="E148" s="64"/>
      <c r="F148" s="10">
        <f>(D148*E148)</f>
        <v>0</v>
      </c>
    </row>
    <row r="149" spans="1:6" s="5" customFormat="1">
      <c r="B149" s="5" t="s">
        <v>173</v>
      </c>
    </row>
    <row r="150" spans="1:6" s="5" customFormat="1">
      <c r="A150" s="8" t="s">
        <v>1184</v>
      </c>
      <c r="B150" s="7" t="s">
        <v>174</v>
      </c>
      <c r="C150" s="17" t="s">
        <v>72</v>
      </c>
      <c r="D150" s="10">
        <v>3</v>
      </c>
      <c r="E150" s="64"/>
      <c r="F150" s="10">
        <f>(D150*E150)</f>
        <v>0</v>
      </c>
    </row>
    <row r="151" spans="1:6" s="5" customFormat="1">
      <c r="A151" s="8" t="s">
        <v>1185</v>
      </c>
      <c r="B151" s="7" t="s">
        <v>176</v>
      </c>
      <c r="C151" s="17" t="s">
        <v>72</v>
      </c>
      <c r="D151" s="10">
        <v>1</v>
      </c>
      <c r="E151" s="64"/>
      <c r="F151" s="10">
        <f>(D151*E151)</f>
        <v>0</v>
      </c>
    </row>
    <row r="152" spans="1:6" s="5" customFormat="1">
      <c r="B152" s="5" t="s">
        <v>175</v>
      </c>
    </row>
    <row r="153" spans="1:6" s="5" customFormat="1">
      <c r="A153" s="8" t="s">
        <v>1186</v>
      </c>
      <c r="B153" s="7" t="s">
        <v>174</v>
      </c>
      <c r="C153" s="17" t="s">
        <v>72</v>
      </c>
      <c r="D153" s="10">
        <v>5</v>
      </c>
      <c r="E153" s="64"/>
      <c r="F153" s="10">
        <f>(D153*E153)</f>
        <v>0</v>
      </c>
    </row>
    <row r="155" spans="1:6" s="5" customFormat="1" ht="60">
      <c r="A155" s="11" t="s">
        <v>1187</v>
      </c>
      <c r="B155" s="21" t="s">
        <v>360</v>
      </c>
    </row>
    <row r="156" spans="1:6" s="5" customFormat="1" ht="75">
      <c r="B156" s="21" t="s">
        <v>138</v>
      </c>
    </row>
    <row r="157" spans="1:6" s="5" customFormat="1" ht="135">
      <c r="B157" s="21" t="s">
        <v>140</v>
      </c>
    </row>
    <row r="158" spans="1:6" s="5" customFormat="1" ht="60.75" customHeight="1">
      <c r="A158" s="8"/>
      <c r="B158" s="7" t="s">
        <v>139</v>
      </c>
      <c r="C158" s="17" t="s">
        <v>68</v>
      </c>
      <c r="D158" s="10">
        <v>15.84</v>
      </c>
      <c r="E158" s="64"/>
      <c r="F158" s="10">
        <f>(D158*E158)</f>
        <v>0</v>
      </c>
    </row>
    <row r="160" spans="1:6" s="5" customFormat="1" ht="90">
      <c r="A160" s="11" t="s">
        <v>1188</v>
      </c>
      <c r="B160" s="22" t="s">
        <v>361</v>
      </c>
    </row>
    <row r="161" spans="1:6" s="5" customFormat="1" ht="75">
      <c r="B161" s="22" t="s">
        <v>156</v>
      </c>
    </row>
    <row r="162" spans="1:6" s="5" customFormat="1" ht="45">
      <c r="B162" s="22" t="s">
        <v>157</v>
      </c>
    </row>
    <row r="163" spans="1:6" s="5" customFormat="1" ht="78.75" customHeight="1">
      <c r="A163" s="8"/>
      <c r="B163" s="7" t="s">
        <v>158</v>
      </c>
      <c r="C163" s="17" t="s">
        <v>68</v>
      </c>
      <c r="D163" s="10">
        <v>580.71</v>
      </c>
      <c r="E163" s="64"/>
      <c r="F163" s="10">
        <f>(D163*E163)</f>
        <v>0</v>
      </c>
    </row>
    <row r="165" spans="1:6" s="5" customFormat="1" ht="60">
      <c r="A165" s="11" t="s">
        <v>277</v>
      </c>
      <c r="B165" s="22" t="s">
        <v>362</v>
      </c>
    </row>
    <row r="166" spans="1:6" s="5" customFormat="1" ht="180">
      <c r="B166" s="22" t="s">
        <v>172</v>
      </c>
    </row>
    <row r="167" spans="1:6" s="5" customFormat="1" ht="90">
      <c r="B167" s="22" t="s">
        <v>363</v>
      </c>
    </row>
    <row r="168" spans="1:6" s="5" customFormat="1" ht="45">
      <c r="B168" s="22" t="s">
        <v>364</v>
      </c>
    </row>
    <row r="169" spans="1:6" s="5" customFormat="1" ht="75">
      <c r="B169" s="22" t="s">
        <v>365</v>
      </c>
    </row>
    <row r="170" spans="1:6" s="5" customFormat="1" ht="90">
      <c r="B170" s="22" t="s">
        <v>170</v>
      </c>
    </row>
    <row r="171" spans="1:6" s="5" customFormat="1" ht="16.5" customHeight="1">
      <c r="A171" s="8"/>
      <c r="B171" s="7" t="s">
        <v>58</v>
      </c>
      <c r="C171" s="17" t="s">
        <v>68</v>
      </c>
      <c r="D171" s="10">
        <v>102.18</v>
      </c>
      <c r="E171" s="64"/>
      <c r="F171" s="10">
        <f>(D171*E171)</f>
        <v>0</v>
      </c>
    </row>
    <row r="173" spans="1:6" s="5" customFormat="1" ht="105">
      <c r="A173" s="11" t="s">
        <v>278</v>
      </c>
      <c r="B173" s="22" t="s">
        <v>366</v>
      </c>
    </row>
    <row r="174" spans="1:6" s="23" customFormat="1">
      <c r="A174" s="8" t="s">
        <v>1189</v>
      </c>
      <c r="B174" s="7" t="s">
        <v>367</v>
      </c>
      <c r="C174" s="17" t="s">
        <v>72</v>
      </c>
      <c r="D174" s="31">
        <v>1</v>
      </c>
      <c r="E174" s="65"/>
      <c r="F174" s="31">
        <f t="shared" ref="F174" si="1">(D174*E174)</f>
        <v>0</v>
      </c>
    </row>
    <row r="176" spans="1:6" s="5" customFormat="1" ht="15.75" thickBot="1">
      <c r="A176" s="12"/>
      <c r="B176" s="13" t="s">
        <v>93</v>
      </c>
      <c r="C176" s="12"/>
      <c r="D176" s="12"/>
      <c r="E176" s="47">
        <f>SUM(F129:F175)</f>
        <v>0</v>
      </c>
      <c r="F176" s="47"/>
    </row>
    <row r="177" spans="1:6" s="5" customFormat="1" ht="15.75" thickTop="1"/>
    <row r="178" spans="1:6" s="5" customFormat="1"/>
    <row r="179" spans="1:6" s="5" customFormat="1">
      <c r="A179" s="14" t="s">
        <v>279</v>
      </c>
      <c r="B179" s="15" t="s">
        <v>94</v>
      </c>
      <c r="C179" s="16" t="s">
        <v>41</v>
      </c>
      <c r="D179" s="16" t="s">
        <v>42</v>
      </c>
      <c r="E179" s="16" t="s">
        <v>43</v>
      </c>
      <c r="F179" s="16" t="s">
        <v>44</v>
      </c>
    </row>
    <row r="180" spans="1:6" s="5" customFormat="1"/>
    <row r="181" spans="1:6" s="5" customFormat="1" ht="105" customHeight="1">
      <c r="B181" s="44" t="s">
        <v>101</v>
      </c>
      <c r="C181" s="44"/>
      <c r="D181" s="44"/>
      <c r="E181" s="44"/>
      <c r="F181" s="44"/>
    </row>
    <row r="182" spans="1:6" s="5" customFormat="1" ht="90.75" customHeight="1">
      <c r="B182" s="44" t="s">
        <v>102</v>
      </c>
      <c r="C182" s="44"/>
      <c r="D182" s="44"/>
      <c r="E182" s="44"/>
      <c r="F182" s="44"/>
    </row>
    <row r="183" spans="1:6" s="5" customFormat="1" ht="75.75" customHeight="1">
      <c r="B183" s="44" t="s">
        <v>103</v>
      </c>
      <c r="C183" s="44"/>
      <c r="D183" s="44"/>
      <c r="E183" s="44"/>
      <c r="F183" s="44"/>
    </row>
    <row r="184" spans="1:6" s="23" customFormat="1" ht="75" customHeight="1">
      <c r="B184" s="45" t="s">
        <v>104</v>
      </c>
      <c r="C184" s="45"/>
      <c r="D184" s="45"/>
      <c r="E184" s="45"/>
      <c r="F184" s="45"/>
    </row>
    <row r="185" spans="1:6" s="23" customFormat="1" ht="60.75" customHeight="1">
      <c r="B185" s="45" t="s">
        <v>105</v>
      </c>
      <c r="C185" s="45"/>
      <c r="D185" s="45"/>
      <c r="E185" s="45"/>
      <c r="F185" s="45"/>
    </row>
    <row r="187" spans="1:6" s="5" customFormat="1" ht="63" customHeight="1">
      <c r="A187" s="8" t="s">
        <v>280</v>
      </c>
      <c r="B187" s="18" t="s">
        <v>368</v>
      </c>
      <c r="C187" s="17" t="s">
        <v>68</v>
      </c>
      <c r="D187" s="10">
        <v>58.81</v>
      </c>
      <c r="E187" s="64"/>
      <c r="F187" s="10">
        <f>(D187*E187)</f>
        <v>0</v>
      </c>
    </row>
    <row r="188" spans="1:6" s="4" customFormat="1"/>
    <row r="189" spans="1:6" s="5" customFormat="1" ht="62.25" customHeight="1">
      <c r="A189" s="8" t="s">
        <v>281</v>
      </c>
      <c r="B189" s="18" t="s">
        <v>369</v>
      </c>
      <c r="C189" s="17" t="s">
        <v>68</v>
      </c>
      <c r="D189" s="10">
        <v>46.07</v>
      </c>
      <c r="E189" s="64"/>
      <c r="F189" s="10">
        <f>(D189*E189)</f>
        <v>0</v>
      </c>
    </row>
    <row r="190" spans="1:6" s="5" customFormat="1"/>
    <row r="191" spans="1:6" s="5" customFormat="1" ht="15.75" thickBot="1">
      <c r="A191" s="12"/>
      <c r="B191" s="13" t="s">
        <v>95</v>
      </c>
      <c r="C191" s="12"/>
      <c r="D191" s="12"/>
      <c r="E191" s="47">
        <f>SUM(F180:F190)</f>
        <v>0</v>
      </c>
      <c r="F191" s="47"/>
    </row>
    <row r="192" spans="1:6" s="5" customFormat="1" ht="15.75" thickTop="1"/>
    <row r="193" spans="1:6" s="5" customFormat="1"/>
    <row r="194" spans="1:6" s="5" customFormat="1">
      <c r="A194" s="14" t="s">
        <v>284</v>
      </c>
      <c r="B194" s="15" t="s">
        <v>96</v>
      </c>
      <c r="C194" s="16" t="s">
        <v>41</v>
      </c>
      <c r="D194" s="16" t="s">
        <v>42</v>
      </c>
      <c r="E194" s="16" t="s">
        <v>43</v>
      </c>
      <c r="F194" s="16" t="s">
        <v>44</v>
      </c>
    </row>
    <row r="196" spans="1:6" s="23" customFormat="1" ht="105" customHeight="1">
      <c r="B196" s="45" t="s">
        <v>159</v>
      </c>
      <c r="C196" s="45"/>
      <c r="D196" s="45"/>
      <c r="E196" s="45"/>
      <c r="F196" s="45"/>
    </row>
    <row r="197" spans="1:6" s="23" customFormat="1" ht="105.75" customHeight="1">
      <c r="B197" s="45" t="s">
        <v>160</v>
      </c>
      <c r="C197" s="45"/>
      <c r="D197" s="45"/>
      <c r="E197" s="45"/>
      <c r="F197" s="45"/>
    </row>
    <row r="198" spans="1:6" s="23" customFormat="1" ht="90" customHeight="1">
      <c r="B198" s="45" t="s">
        <v>161</v>
      </c>
      <c r="C198" s="45"/>
      <c r="D198" s="45"/>
      <c r="E198" s="45"/>
      <c r="F198" s="45"/>
    </row>
    <row r="199" spans="1:6" s="23" customFormat="1" ht="106.5" customHeight="1">
      <c r="B199" s="45" t="s">
        <v>162</v>
      </c>
      <c r="C199" s="45"/>
      <c r="D199" s="45"/>
      <c r="E199" s="45"/>
      <c r="F199" s="45"/>
    </row>
    <row r="200" spans="1:6" s="23" customFormat="1" ht="90.75" customHeight="1">
      <c r="B200" s="45" t="s">
        <v>163</v>
      </c>
      <c r="C200" s="45"/>
      <c r="D200" s="45"/>
      <c r="E200" s="45"/>
      <c r="F200" s="45"/>
    </row>
    <row r="202" spans="1:6" s="5" customFormat="1" ht="60">
      <c r="A202" s="11" t="s">
        <v>285</v>
      </c>
      <c r="B202" s="19" t="s">
        <v>371</v>
      </c>
      <c r="C202" s="32"/>
      <c r="D202" s="33"/>
      <c r="E202" s="33"/>
      <c r="F202" s="33"/>
    </row>
    <row r="203" spans="1:6" s="5" customFormat="1" ht="93" customHeight="1">
      <c r="A203" s="11"/>
      <c r="B203" s="6" t="s">
        <v>164</v>
      </c>
      <c r="C203" s="32"/>
      <c r="D203" s="33"/>
      <c r="E203" s="33"/>
      <c r="F203" s="33"/>
    </row>
    <row r="204" spans="1:6" s="5" customFormat="1">
      <c r="A204" s="8" t="s">
        <v>1190</v>
      </c>
      <c r="B204" s="7" t="s">
        <v>167</v>
      </c>
      <c r="C204" s="17" t="s">
        <v>70</v>
      </c>
      <c r="D204" s="10">
        <v>5.0999999999999996</v>
      </c>
      <c r="E204" s="64"/>
      <c r="F204" s="10">
        <f t="shared" ref="F204:F207" si="2">(D204*E204)</f>
        <v>0</v>
      </c>
    </row>
    <row r="205" spans="1:6" s="5" customFormat="1">
      <c r="A205" s="8" t="s">
        <v>1191</v>
      </c>
      <c r="B205" s="7" t="s">
        <v>165</v>
      </c>
      <c r="C205" s="17" t="s">
        <v>70</v>
      </c>
      <c r="D205" s="10">
        <v>12.84</v>
      </c>
      <c r="E205" s="64"/>
      <c r="F205" s="10">
        <f t="shared" si="2"/>
        <v>0</v>
      </c>
    </row>
    <row r="206" spans="1:6" s="5" customFormat="1" ht="30">
      <c r="A206" s="8" t="s">
        <v>1192</v>
      </c>
      <c r="B206" s="7" t="s">
        <v>166</v>
      </c>
      <c r="C206" s="17" t="s">
        <v>70</v>
      </c>
      <c r="D206" s="10">
        <v>8.64</v>
      </c>
      <c r="E206" s="64"/>
      <c r="F206" s="10">
        <f t="shared" si="2"/>
        <v>0</v>
      </c>
    </row>
    <row r="207" spans="1:6" s="5" customFormat="1" ht="30">
      <c r="A207" s="8" t="s">
        <v>1193</v>
      </c>
      <c r="B207" s="7" t="s">
        <v>370</v>
      </c>
      <c r="C207" s="17" t="s">
        <v>70</v>
      </c>
      <c r="D207" s="10">
        <v>22.74</v>
      </c>
      <c r="E207" s="64"/>
      <c r="F207" s="10">
        <f t="shared" si="2"/>
        <v>0</v>
      </c>
    </row>
    <row r="209" spans="1:6" s="5" customFormat="1" ht="30">
      <c r="A209" s="11" t="s">
        <v>286</v>
      </c>
      <c r="B209" s="19" t="s">
        <v>372</v>
      </c>
      <c r="C209" s="32"/>
      <c r="D209" s="33"/>
      <c r="E209" s="33"/>
      <c r="F209" s="33"/>
    </row>
    <row r="210" spans="1:6" s="5" customFormat="1" ht="120">
      <c r="A210" s="11"/>
      <c r="B210" s="6" t="s">
        <v>168</v>
      </c>
      <c r="C210" s="32"/>
      <c r="D210" s="33"/>
      <c r="E210" s="33"/>
      <c r="F210" s="33"/>
    </row>
    <row r="211" spans="1:6" s="5" customFormat="1" ht="137.25" customHeight="1">
      <c r="A211" s="11"/>
      <c r="B211" s="6" t="s">
        <v>169</v>
      </c>
      <c r="C211" s="32"/>
      <c r="D211" s="33"/>
      <c r="E211" s="33"/>
      <c r="F211" s="33"/>
    </row>
    <row r="212" spans="1:6" s="5" customFormat="1" ht="30">
      <c r="A212" s="8" t="s">
        <v>287</v>
      </c>
      <c r="B212" s="7" t="s">
        <v>373</v>
      </c>
      <c r="C212" s="17" t="s">
        <v>72</v>
      </c>
      <c r="D212" s="10">
        <v>2</v>
      </c>
      <c r="E212" s="64"/>
      <c r="F212" s="10">
        <f t="shared" ref="F212" si="3">(D212*E212)</f>
        <v>0</v>
      </c>
    </row>
    <row r="214" spans="1:6" s="23" customFormat="1" ht="138" customHeight="1">
      <c r="A214" s="11" t="s">
        <v>288</v>
      </c>
      <c r="B214" s="6" t="s">
        <v>374</v>
      </c>
    </row>
    <row r="215" spans="1:6" s="23" customFormat="1" ht="15" customHeight="1">
      <c r="A215" s="8" t="s">
        <v>289</v>
      </c>
      <c r="B215" s="7" t="s">
        <v>375</v>
      </c>
      <c r="C215" s="17" t="s">
        <v>72</v>
      </c>
      <c r="D215" s="31">
        <v>1</v>
      </c>
      <c r="E215" s="65"/>
      <c r="F215" s="31">
        <f t="shared" ref="F215" si="4">(D215*E215)</f>
        <v>0</v>
      </c>
    </row>
    <row r="217" spans="1:6" s="5" customFormat="1" ht="137.25" customHeight="1">
      <c r="A217" s="8" t="s">
        <v>290</v>
      </c>
      <c r="B217" s="7" t="s">
        <v>378</v>
      </c>
      <c r="C217" s="17" t="s">
        <v>36</v>
      </c>
      <c r="D217" s="10">
        <v>1</v>
      </c>
      <c r="E217" s="64"/>
      <c r="F217" s="10">
        <f t="shared" ref="F217" si="5">(D217*E217)</f>
        <v>0</v>
      </c>
    </row>
    <row r="219" spans="1:6" s="5" customFormat="1" ht="106.5" customHeight="1">
      <c r="A219" s="8" t="s">
        <v>291</v>
      </c>
      <c r="B219" s="7" t="s">
        <v>376</v>
      </c>
      <c r="C219" s="17" t="s">
        <v>36</v>
      </c>
      <c r="D219" s="10">
        <v>1</v>
      </c>
      <c r="E219" s="64"/>
      <c r="F219" s="10">
        <f t="shared" ref="F219" si="6">(D219*E219)</f>
        <v>0</v>
      </c>
    </row>
    <row r="220" spans="1:6" s="5" customFormat="1"/>
    <row r="221" spans="1:6" s="5" customFormat="1" ht="78" customHeight="1">
      <c r="A221" s="8" t="s">
        <v>292</v>
      </c>
      <c r="B221" s="7" t="s">
        <v>377</v>
      </c>
      <c r="C221" s="17" t="s">
        <v>36</v>
      </c>
      <c r="D221" s="10">
        <v>1</v>
      </c>
      <c r="E221" s="64"/>
      <c r="F221" s="10">
        <f t="shared" ref="F221" si="7">(D221*E221)</f>
        <v>0</v>
      </c>
    </row>
    <row r="222" spans="1:6" s="5" customFormat="1"/>
    <row r="223" spans="1:6" s="5" customFormat="1" ht="15.75" thickBot="1">
      <c r="A223" s="12"/>
      <c r="B223" s="13" t="s">
        <v>97</v>
      </c>
      <c r="C223" s="12"/>
      <c r="D223" s="12"/>
      <c r="E223" s="47">
        <f>SUM(F195:F222)</f>
        <v>0</v>
      </c>
      <c r="F223" s="47"/>
    </row>
    <row r="224" spans="1:6" ht="15.75" thickTop="1"/>
  </sheetData>
  <sheetProtection algorithmName="SHA-512" hashValue="88R4GYaipU1uSRs3cURNaImO9meJsET9ibpz3oei6ZjUBQY15y4m1V2HGtg06ZReeUBu+lMFACEGLQQKw4pVHQ==" saltValue="T0CeOteU8P/mP/w6KW0d2Q==" spinCount="100000" sheet="1" objects="1" scenarios="1" selectLockedCells="1"/>
  <mergeCells count="47">
    <mergeCell ref="E223:F223"/>
    <mergeCell ref="B197:F197"/>
    <mergeCell ref="B198:F198"/>
    <mergeCell ref="B199:F199"/>
    <mergeCell ref="B200:F200"/>
    <mergeCell ref="D7:F7"/>
    <mergeCell ref="D8:F8"/>
    <mergeCell ref="D9:F9"/>
    <mergeCell ref="D10:F10"/>
    <mergeCell ref="D11:F11"/>
    <mergeCell ref="D12:F12"/>
    <mergeCell ref="D13:F13"/>
    <mergeCell ref="D15:F15"/>
    <mergeCell ref="E64:F64"/>
    <mergeCell ref="E77:F77"/>
    <mergeCell ref="E106:F106"/>
    <mergeCell ref="E125:F125"/>
    <mergeCell ref="B181:F181"/>
    <mergeCell ref="B196:F196"/>
    <mergeCell ref="B131:F131"/>
    <mergeCell ref="B132:F132"/>
    <mergeCell ref="B182:F182"/>
    <mergeCell ref="B183:F183"/>
    <mergeCell ref="B184:F184"/>
    <mergeCell ref="B185:F185"/>
    <mergeCell ref="E176:F176"/>
    <mergeCell ref="E191:F191"/>
    <mergeCell ref="B111:F111"/>
    <mergeCell ref="B112:F112"/>
    <mergeCell ref="B113:F113"/>
    <mergeCell ref="B114:F114"/>
    <mergeCell ref="B130:F130"/>
    <mergeCell ref="B18:E18"/>
    <mergeCell ref="B19:E19"/>
    <mergeCell ref="B24:F24"/>
    <mergeCell ref="B25:F25"/>
    <mergeCell ref="B26:F26"/>
    <mergeCell ref="B71:F71"/>
    <mergeCell ref="B82:F82"/>
    <mergeCell ref="B83:F83"/>
    <mergeCell ref="B84:F84"/>
    <mergeCell ref="C50:F50"/>
    <mergeCell ref="C53:F53"/>
    <mergeCell ref="C56:F56"/>
    <mergeCell ref="C57:F57"/>
    <mergeCell ref="B69:F69"/>
    <mergeCell ref="B70:F70"/>
  </mergeCells>
  <pageMargins left="0.98425196850393704" right="0.59055118110236227" top="0.59055118110236227" bottom="0.59055118110236227" header="0.31496062992125984" footer="0.31496062992125984"/>
  <pageSetup paperSize="9" scale="96" orientation="portrait" r:id="rId1"/>
  <headerFooter>
    <oddHeader>&amp;L&amp;"-,Krepko"&amp;9&amp;K00-049MISEL, projektiranje &amp; inženiring d.o.o.
Postojna</oddHeader>
    <oddFooter>&amp;L&amp;"-,Krepko"&amp;9&amp;K00-049VIC Vrhnika&amp;R&amp;"-,Krepko"&amp;9&amp;K00-049&amp;P/&amp;N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222"/>
  <sheetViews>
    <sheetView view="pageBreakPreview" topLeftCell="A54" zoomScaleNormal="100" zoomScaleSheetLayoutView="100" workbookViewId="0">
      <selection activeCell="E58" sqref="E58"/>
    </sheetView>
  </sheetViews>
  <sheetFormatPr defaultColWidth="9.140625" defaultRowHeight="15"/>
  <cols>
    <col min="1" max="1" width="5.7109375" style="85" customWidth="1"/>
    <col min="2" max="2" width="51" style="85" customWidth="1"/>
    <col min="3" max="3" width="4" style="85" customWidth="1"/>
    <col min="4" max="4" width="9.7109375" style="85" customWidth="1"/>
    <col min="5" max="5" width="9.140625" style="85"/>
    <col min="6" max="6" width="11.5703125" style="85" bestFit="1" customWidth="1"/>
    <col min="7" max="16384" width="9.140625" style="85"/>
  </cols>
  <sheetData>
    <row r="2" spans="1:6" s="51" customFormat="1" ht="19.5" thickBot="1">
      <c r="A2" s="66" t="s">
        <v>80</v>
      </c>
      <c r="B2" s="66" t="s">
        <v>81</v>
      </c>
      <c r="C2" s="66"/>
    </row>
    <row r="3" spans="1:6" s="51" customFormat="1"/>
    <row r="4" spans="1:6" s="51" customFormat="1"/>
    <row r="5" spans="1:6" s="51" customFormat="1" ht="15.75" thickBot="1">
      <c r="A5" s="67"/>
      <c r="B5" s="67" t="s">
        <v>82</v>
      </c>
    </row>
    <row r="6" spans="1:6" s="51" customFormat="1"/>
    <row r="7" spans="1:6" s="51" customFormat="1">
      <c r="A7" s="51" t="str">
        <f>(A21)</f>
        <v>1.</v>
      </c>
      <c r="B7" s="51" t="str">
        <f>(B21)</f>
        <v>STAVBNO POHIŠTVO</v>
      </c>
      <c r="D7" s="68">
        <f>(E79)</f>
        <v>0</v>
      </c>
      <c r="E7" s="68"/>
      <c r="F7" s="68"/>
    </row>
    <row r="8" spans="1:6" s="51" customFormat="1">
      <c r="A8" s="51" t="str">
        <f>(A82)</f>
        <v>2.</v>
      </c>
      <c r="B8" s="51" t="str">
        <f>(B82)</f>
        <v>SUHOMONTAŽNA DELA</v>
      </c>
      <c r="D8" s="68">
        <f>(E120)</f>
        <v>0</v>
      </c>
      <c r="E8" s="68"/>
      <c r="F8" s="68"/>
    </row>
    <row r="9" spans="1:6" s="51" customFormat="1">
      <c r="A9" s="51" t="str">
        <f>(A123)</f>
        <v>3.</v>
      </c>
      <c r="B9" s="51" t="str">
        <f>(B123)</f>
        <v>TLAKARSKA DELA</v>
      </c>
      <c r="D9" s="68">
        <f>(E155)</f>
        <v>0</v>
      </c>
      <c r="E9" s="68"/>
      <c r="F9" s="68"/>
    </row>
    <row r="10" spans="1:6" s="51" customFormat="1">
      <c r="A10" s="51" t="str">
        <f>(A158)</f>
        <v>4.</v>
      </c>
      <c r="B10" s="51" t="str">
        <f>(B158)</f>
        <v>SLIKOPLESKARSKA DELA</v>
      </c>
      <c r="D10" s="68">
        <f>(E181)</f>
        <v>0</v>
      </c>
      <c r="E10" s="68"/>
      <c r="F10" s="68"/>
    </row>
    <row r="11" spans="1:6" s="51" customFormat="1">
      <c r="A11" s="51" t="str">
        <f>(A184)</f>
        <v>5.</v>
      </c>
      <c r="B11" s="51" t="str">
        <f>(B184)</f>
        <v>FASADERSKA DELA</v>
      </c>
      <c r="D11" s="68">
        <f>(E204)</f>
        <v>0</v>
      </c>
      <c r="E11" s="68"/>
      <c r="F11" s="68"/>
    </row>
    <row r="12" spans="1:6" s="51" customFormat="1">
      <c r="A12" s="51" t="str">
        <f>(A207)</f>
        <v>6.</v>
      </c>
      <c r="B12" s="51" t="str">
        <f>(B207)</f>
        <v>GASILSKA OPREMA</v>
      </c>
      <c r="D12" s="68">
        <f>(E221)</f>
        <v>0</v>
      </c>
      <c r="E12" s="68"/>
      <c r="F12" s="68"/>
    </row>
    <row r="13" spans="1:6" s="51" customFormat="1"/>
    <row r="14" spans="1:6" s="52" customFormat="1" ht="15.75" thickBot="1">
      <c r="A14" s="57"/>
      <c r="B14" s="57" t="s">
        <v>293</v>
      </c>
      <c r="C14" s="57"/>
      <c r="D14" s="69">
        <f>SUM(D6:F13)</f>
        <v>0</v>
      </c>
      <c r="E14" s="69"/>
      <c r="F14" s="69"/>
    </row>
    <row r="15" spans="1:6" s="51" customFormat="1"/>
    <row r="16" spans="1:6" s="51" customFormat="1"/>
    <row r="17" spans="1:6" s="51" customFormat="1" ht="60.75" customHeight="1">
      <c r="B17" s="70" t="s">
        <v>38</v>
      </c>
      <c r="C17" s="70"/>
      <c r="D17" s="70"/>
      <c r="E17" s="70"/>
    </row>
    <row r="18" spans="1:6" s="51" customFormat="1" ht="45.75" customHeight="1">
      <c r="B18" s="70" t="s">
        <v>39</v>
      </c>
      <c r="C18" s="70"/>
      <c r="D18" s="70"/>
      <c r="E18" s="70"/>
    </row>
    <row r="19" spans="1:6" s="51" customFormat="1"/>
    <row r="21" spans="1:6" s="51" customFormat="1">
      <c r="A21" s="71" t="s">
        <v>45</v>
      </c>
      <c r="B21" s="72" t="s">
        <v>106</v>
      </c>
      <c r="C21" s="73" t="s">
        <v>41</v>
      </c>
      <c r="D21" s="73" t="s">
        <v>42</v>
      </c>
      <c r="E21" s="73" t="s">
        <v>43</v>
      </c>
      <c r="F21" s="73" t="s">
        <v>44</v>
      </c>
    </row>
    <row r="22" spans="1:6" s="51" customFormat="1"/>
    <row r="23" spans="1:6" s="51" customFormat="1" ht="91.5" customHeight="1">
      <c r="B23" s="70" t="s">
        <v>107</v>
      </c>
      <c r="C23" s="70"/>
      <c r="D23" s="70"/>
      <c r="E23" s="70"/>
      <c r="F23" s="70"/>
    </row>
    <row r="24" spans="1:6" s="51" customFormat="1" ht="90" customHeight="1">
      <c r="B24" s="70" t="s">
        <v>108</v>
      </c>
      <c r="C24" s="70"/>
      <c r="D24" s="70"/>
      <c r="E24" s="70"/>
      <c r="F24" s="70"/>
    </row>
    <row r="25" spans="1:6" s="51" customFormat="1" ht="121.5" customHeight="1">
      <c r="B25" s="70" t="s">
        <v>109</v>
      </c>
      <c r="C25" s="70"/>
      <c r="D25" s="70"/>
      <c r="E25" s="70"/>
      <c r="F25" s="70"/>
    </row>
    <row r="26" spans="1:6" s="51" customFormat="1" ht="91.5" customHeight="1">
      <c r="B26" s="70" t="s">
        <v>110</v>
      </c>
      <c r="C26" s="70"/>
      <c r="D26" s="70"/>
      <c r="E26" s="70"/>
      <c r="F26" s="70"/>
    </row>
    <row r="27" spans="1:6" s="51" customFormat="1" ht="90.75" customHeight="1">
      <c r="B27" s="70" t="s">
        <v>111</v>
      </c>
      <c r="C27" s="70"/>
      <c r="D27" s="70"/>
      <c r="E27" s="70"/>
      <c r="F27" s="70"/>
    </row>
    <row r="28" spans="1:6" s="51" customFormat="1" ht="76.5" customHeight="1">
      <c r="B28" s="70" t="s">
        <v>112</v>
      </c>
      <c r="C28" s="70"/>
      <c r="D28" s="70"/>
      <c r="E28" s="70"/>
      <c r="F28" s="70"/>
    </row>
    <row r="29" spans="1:6" s="51" customFormat="1" ht="90" customHeight="1">
      <c r="B29" s="70" t="s">
        <v>113</v>
      </c>
      <c r="C29" s="70"/>
      <c r="D29" s="70"/>
      <c r="E29" s="70"/>
      <c r="F29" s="70"/>
    </row>
    <row r="30" spans="1:6" s="51" customFormat="1" ht="90.75" customHeight="1">
      <c r="A30" s="74"/>
      <c r="B30" s="70" t="s">
        <v>114</v>
      </c>
      <c r="C30" s="70"/>
      <c r="D30" s="70"/>
      <c r="E30" s="70"/>
      <c r="F30" s="70"/>
    </row>
    <row r="31" spans="1:6" s="51" customFormat="1" ht="78" customHeight="1">
      <c r="A31" s="74"/>
      <c r="B31" s="70" t="s">
        <v>115</v>
      </c>
      <c r="C31" s="70"/>
      <c r="D31" s="70"/>
      <c r="E31" s="70"/>
      <c r="F31" s="70"/>
    </row>
    <row r="32" spans="1:6" s="51" customFormat="1" ht="75" customHeight="1">
      <c r="A32" s="74"/>
      <c r="B32" s="70" t="s">
        <v>116</v>
      </c>
      <c r="C32" s="70"/>
      <c r="D32" s="70"/>
      <c r="E32" s="70"/>
      <c r="F32" s="70"/>
    </row>
    <row r="33" spans="1:6" s="51" customFormat="1" ht="136.5" customHeight="1">
      <c r="A33" s="74"/>
      <c r="B33" s="70" t="s">
        <v>117</v>
      </c>
      <c r="C33" s="70"/>
      <c r="D33" s="70"/>
      <c r="E33" s="70"/>
      <c r="F33" s="70"/>
    </row>
    <row r="34" spans="1:6" s="51" customFormat="1" ht="91.5" customHeight="1">
      <c r="A34" s="74"/>
      <c r="B34" s="70" t="s">
        <v>118</v>
      </c>
      <c r="C34" s="70"/>
      <c r="D34" s="70"/>
      <c r="E34" s="70"/>
      <c r="F34" s="70"/>
    </row>
    <row r="35" spans="1:6" s="51" customFormat="1" ht="90.75" customHeight="1">
      <c r="A35" s="74"/>
      <c r="B35" s="70" t="s">
        <v>119</v>
      </c>
      <c r="C35" s="70"/>
      <c r="D35" s="70"/>
      <c r="E35" s="70"/>
      <c r="F35" s="70"/>
    </row>
    <row r="36" spans="1:6" s="51" customFormat="1" ht="90" customHeight="1">
      <c r="A36" s="74"/>
      <c r="B36" s="70" t="s">
        <v>120</v>
      </c>
      <c r="C36" s="70"/>
      <c r="D36" s="70"/>
      <c r="E36" s="70"/>
      <c r="F36" s="70"/>
    </row>
    <row r="37" spans="1:6" s="51" customFormat="1" ht="76.5" customHeight="1">
      <c r="A37" s="74"/>
      <c r="B37" s="70" t="s">
        <v>121</v>
      </c>
      <c r="C37" s="70"/>
      <c r="D37" s="70"/>
      <c r="E37" s="70"/>
      <c r="F37" s="70"/>
    </row>
    <row r="38" spans="1:6" s="51" customFormat="1" ht="32.25" customHeight="1">
      <c r="A38" s="74"/>
      <c r="B38" s="70" t="s">
        <v>122</v>
      </c>
      <c r="C38" s="70"/>
      <c r="D38" s="70"/>
      <c r="E38" s="70"/>
      <c r="F38" s="70"/>
    </row>
    <row r="39" spans="1:6" s="51" customFormat="1">
      <c r="A39" s="74"/>
    </row>
    <row r="40" spans="1:6" s="51" customFormat="1" ht="105">
      <c r="A40" s="75" t="s">
        <v>249</v>
      </c>
      <c r="B40" s="76" t="s">
        <v>379</v>
      </c>
    </row>
    <row r="41" spans="1:6" s="51" customFormat="1">
      <c r="A41" s="74"/>
      <c r="B41" s="77" t="s">
        <v>178</v>
      </c>
    </row>
    <row r="42" spans="1:6" s="51" customFormat="1" ht="60.75" customHeight="1">
      <c r="A42" s="74"/>
      <c r="B42" s="77" t="s">
        <v>179</v>
      </c>
    </row>
    <row r="43" spans="1:6" s="51" customFormat="1" ht="89.25" customHeight="1">
      <c r="A43" s="74"/>
      <c r="B43" s="77" t="s">
        <v>180</v>
      </c>
    </row>
    <row r="44" spans="1:6" s="51" customFormat="1" ht="90">
      <c r="A44" s="74"/>
      <c r="B44" s="77" t="s">
        <v>181</v>
      </c>
    </row>
    <row r="45" spans="1:6" s="51" customFormat="1" ht="74.25" customHeight="1">
      <c r="A45" s="74"/>
      <c r="B45" s="77" t="s">
        <v>182</v>
      </c>
    </row>
    <row r="46" spans="1:6" s="51" customFormat="1" ht="90" customHeight="1">
      <c r="A46" s="74"/>
      <c r="B46" s="77" t="s">
        <v>183</v>
      </c>
    </row>
    <row r="47" spans="1:6" s="51" customFormat="1" ht="90">
      <c r="A47" s="74"/>
      <c r="B47" s="77" t="s">
        <v>184</v>
      </c>
    </row>
    <row r="48" spans="1:6" s="51" customFormat="1" ht="90">
      <c r="A48" s="74"/>
      <c r="B48" s="77" t="s">
        <v>185</v>
      </c>
    </row>
    <row r="49" spans="1:6" s="51" customFormat="1" ht="75">
      <c r="A49" s="74"/>
      <c r="B49" s="77" t="s">
        <v>186</v>
      </c>
    </row>
    <row r="50" spans="1:6" s="51" customFormat="1" ht="45">
      <c r="A50" s="74"/>
      <c r="B50" s="77" t="s">
        <v>187</v>
      </c>
    </row>
    <row r="51" spans="1:6" s="51" customFormat="1">
      <c r="A51" s="78" t="s">
        <v>188</v>
      </c>
      <c r="B51" s="79" t="s">
        <v>380</v>
      </c>
      <c r="C51" s="80" t="s">
        <v>72</v>
      </c>
      <c r="D51" s="81">
        <v>5</v>
      </c>
      <c r="E51" s="64"/>
      <c r="F51" s="81">
        <f>(D51*E51)</f>
        <v>0</v>
      </c>
    </row>
    <row r="52" spans="1:6" s="84" customFormat="1">
      <c r="A52" s="82"/>
      <c r="B52" s="83"/>
    </row>
    <row r="53" spans="1:6" s="51" customFormat="1" ht="90">
      <c r="A53" s="75" t="s">
        <v>250</v>
      </c>
      <c r="B53" s="76" t="s">
        <v>381</v>
      </c>
    </row>
    <row r="54" spans="1:6" s="51" customFormat="1" ht="105">
      <c r="A54" s="74"/>
      <c r="B54" s="77" t="s">
        <v>125</v>
      </c>
    </row>
    <row r="55" spans="1:6" s="51" customFormat="1" ht="150">
      <c r="A55" s="74"/>
      <c r="B55" s="77" t="s">
        <v>126</v>
      </c>
    </row>
    <row r="56" spans="1:6" s="51" customFormat="1" ht="45">
      <c r="A56" s="74"/>
      <c r="B56" s="77" t="s">
        <v>124</v>
      </c>
    </row>
    <row r="57" spans="1:6" s="51" customFormat="1" ht="105">
      <c r="A57" s="74"/>
      <c r="B57" s="77" t="s">
        <v>127</v>
      </c>
    </row>
    <row r="58" spans="1:6" s="51" customFormat="1">
      <c r="A58" s="78" t="s">
        <v>196</v>
      </c>
      <c r="B58" s="79" t="s">
        <v>389</v>
      </c>
      <c r="C58" s="80" t="s">
        <v>72</v>
      </c>
      <c r="D58" s="81">
        <v>6</v>
      </c>
      <c r="E58" s="64"/>
      <c r="F58" s="81">
        <f>(D58*E58)</f>
        <v>0</v>
      </c>
    </row>
    <row r="59" spans="1:6" s="51" customFormat="1" ht="30">
      <c r="A59" s="78" t="s">
        <v>390</v>
      </c>
      <c r="B59" s="79" t="s">
        <v>391</v>
      </c>
      <c r="C59" s="80" t="s">
        <v>72</v>
      </c>
      <c r="D59" s="81">
        <v>3</v>
      </c>
      <c r="E59" s="64"/>
      <c r="F59" s="81">
        <f>(D59*E59)</f>
        <v>0</v>
      </c>
    </row>
    <row r="60" spans="1:6" s="51" customFormat="1">
      <c r="A60" s="78" t="s">
        <v>197</v>
      </c>
      <c r="B60" s="79" t="s">
        <v>392</v>
      </c>
      <c r="C60" s="80" t="s">
        <v>72</v>
      </c>
      <c r="D60" s="81">
        <v>2</v>
      </c>
      <c r="E60" s="64"/>
      <c r="F60" s="81">
        <f>(D60*E60)</f>
        <v>0</v>
      </c>
    </row>
    <row r="61" spans="1:6">
      <c r="A61" s="82"/>
    </row>
    <row r="62" spans="1:6" s="51" customFormat="1" ht="45">
      <c r="A62" s="75" t="s">
        <v>251</v>
      </c>
      <c r="B62" s="77" t="s">
        <v>382</v>
      </c>
    </row>
    <row r="63" spans="1:6" s="51" customFormat="1" ht="60.75" customHeight="1">
      <c r="A63" s="74"/>
      <c r="B63" s="77" t="s">
        <v>189</v>
      </c>
    </row>
    <row r="64" spans="1:6" s="51" customFormat="1" ht="75">
      <c r="A64" s="74"/>
      <c r="B64" s="77" t="s">
        <v>190</v>
      </c>
    </row>
    <row r="65" spans="1:6" s="51" customFormat="1">
      <c r="A65" s="74"/>
      <c r="B65" s="77" t="s">
        <v>191</v>
      </c>
    </row>
    <row r="66" spans="1:6" s="51" customFormat="1" ht="60">
      <c r="A66" s="74"/>
      <c r="B66" s="77" t="s">
        <v>192</v>
      </c>
    </row>
    <row r="67" spans="1:6" s="51" customFormat="1" ht="45">
      <c r="A67" s="74"/>
      <c r="B67" s="77" t="s">
        <v>193</v>
      </c>
    </row>
    <row r="68" spans="1:6" s="51" customFormat="1" ht="30">
      <c r="A68" s="74"/>
      <c r="B68" s="77" t="s">
        <v>194</v>
      </c>
    </row>
    <row r="69" spans="1:6" s="51" customFormat="1" ht="90">
      <c r="A69" s="74"/>
      <c r="B69" s="77" t="s">
        <v>195</v>
      </c>
    </row>
    <row r="70" spans="1:6" s="51" customFormat="1">
      <c r="A70" s="78" t="s">
        <v>383</v>
      </c>
      <c r="B70" s="79" t="s">
        <v>384</v>
      </c>
      <c r="C70" s="80" t="s">
        <v>72</v>
      </c>
      <c r="D70" s="81">
        <v>1</v>
      </c>
      <c r="E70" s="64"/>
      <c r="F70" s="81">
        <f t="shared" ref="F70:F72" si="0">(D70*E70)</f>
        <v>0</v>
      </c>
    </row>
    <row r="71" spans="1:6" s="51" customFormat="1">
      <c r="A71" s="78" t="s">
        <v>385</v>
      </c>
      <c r="B71" s="79" t="s">
        <v>386</v>
      </c>
      <c r="C71" s="80" t="s">
        <v>72</v>
      </c>
      <c r="D71" s="81">
        <v>7</v>
      </c>
      <c r="E71" s="64"/>
      <c r="F71" s="81">
        <f t="shared" si="0"/>
        <v>0</v>
      </c>
    </row>
    <row r="72" spans="1:6" s="51" customFormat="1">
      <c r="A72" s="78" t="s">
        <v>388</v>
      </c>
      <c r="B72" s="79" t="s">
        <v>387</v>
      </c>
      <c r="C72" s="80" t="s">
        <v>72</v>
      </c>
      <c r="D72" s="81">
        <v>1</v>
      </c>
      <c r="E72" s="64"/>
      <c r="F72" s="81">
        <f t="shared" si="0"/>
        <v>0</v>
      </c>
    </row>
    <row r="73" spans="1:6">
      <c r="A73" s="82"/>
      <c r="B73" s="86"/>
    </row>
    <row r="74" spans="1:6" s="51" customFormat="1" ht="60">
      <c r="A74" s="87" t="s">
        <v>252</v>
      </c>
      <c r="B74" s="77" t="s">
        <v>393</v>
      </c>
    </row>
    <row r="75" spans="1:6" s="51" customFormat="1" ht="93.75" customHeight="1">
      <c r="A75" s="88" t="s">
        <v>394</v>
      </c>
      <c r="B75" s="79" t="s">
        <v>199</v>
      </c>
      <c r="C75" s="80" t="s">
        <v>68</v>
      </c>
      <c r="D75" s="81">
        <v>907.55</v>
      </c>
      <c r="E75" s="64"/>
      <c r="F75" s="81">
        <f>(D75*E75)</f>
        <v>0</v>
      </c>
    </row>
    <row r="76" spans="1:6" s="51" customFormat="1" ht="60">
      <c r="A76" s="78" t="s">
        <v>1194</v>
      </c>
      <c r="B76" s="79" t="s">
        <v>198</v>
      </c>
      <c r="C76" s="80" t="s">
        <v>72</v>
      </c>
      <c r="D76" s="81">
        <v>4</v>
      </c>
      <c r="E76" s="64"/>
      <c r="F76" s="81">
        <f>(D76*E76)</f>
        <v>0</v>
      </c>
    </row>
    <row r="77" spans="1:6" s="51" customFormat="1" ht="60">
      <c r="A77" s="78" t="s">
        <v>1195</v>
      </c>
      <c r="B77" s="79" t="s">
        <v>395</v>
      </c>
      <c r="C77" s="80" t="s">
        <v>72</v>
      </c>
      <c r="D77" s="81">
        <v>1</v>
      </c>
      <c r="E77" s="64"/>
      <c r="F77" s="81">
        <f>(D77*E77)</f>
        <v>0</v>
      </c>
    </row>
    <row r="78" spans="1:6" s="51" customFormat="1">
      <c r="A78" s="74"/>
    </row>
    <row r="79" spans="1:6" s="51" customFormat="1" ht="15.75" thickBot="1">
      <c r="A79" s="89"/>
      <c r="B79" s="90" t="s">
        <v>123</v>
      </c>
      <c r="C79" s="89"/>
      <c r="D79" s="89"/>
      <c r="E79" s="91">
        <f>SUM(F22:F78)</f>
        <v>0</v>
      </c>
      <c r="F79" s="91"/>
    </row>
    <row r="80" spans="1:6" ht="15.75" thickTop="1"/>
    <row r="82" spans="1:6" s="51" customFormat="1">
      <c r="A82" s="71" t="s">
        <v>260</v>
      </c>
      <c r="B82" s="72" t="s">
        <v>143</v>
      </c>
      <c r="C82" s="73" t="s">
        <v>41</v>
      </c>
      <c r="D82" s="73" t="s">
        <v>42</v>
      </c>
      <c r="E82" s="73" t="s">
        <v>43</v>
      </c>
      <c r="F82" s="73" t="s">
        <v>44</v>
      </c>
    </row>
    <row r="83" spans="1:6" s="51" customFormat="1"/>
    <row r="84" spans="1:6" s="51" customFormat="1" ht="90" customHeight="1">
      <c r="B84" s="70" t="s">
        <v>145</v>
      </c>
      <c r="C84" s="70"/>
      <c r="D84" s="70"/>
      <c r="E84" s="70"/>
      <c r="F84" s="70"/>
    </row>
    <row r="85" spans="1:6" s="51" customFormat="1" ht="63" customHeight="1">
      <c r="B85" s="70" t="s">
        <v>146</v>
      </c>
      <c r="C85" s="70"/>
      <c r="D85" s="70"/>
      <c r="E85" s="70"/>
      <c r="F85" s="70"/>
    </row>
    <row r="86" spans="1:6" s="51" customFormat="1" ht="122.25" customHeight="1">
      <c r="B86" s="70" t="s">
        <v>147</v>
      </c>
      <c r="C86" s="70"/>
      <c r="D86" s="70"/>
      <c r="E86" s="70"/>
      <c r="F86" s="70"/>
    </row>
    <row r="87" spans="1:6" s="51" customFormat="1" ht="93" customHeight="1">
      <c r="B87" s="70" t="s">
        <v>148</v>
      </c>
      <c r="C87" s="70"/>
      <c r="D87" s="70"/>
      <c r="E87" s="70"/>
      <c r="F87" s="70"/>
    </row>
    <row r="88" spans="1:6" s="51" customFormat="1" ht="90" customHeight="1">
      <c r="A88" s="75"/>
      <c r="B88" s="70" t="s">
        <v>149</v>
      </c>
      <c r="C88" s="70"/>
      <c r="D88" s="70"/>
      <c r="E88" s="70"/>
      <c r="F88" s="70"/>
    </row>
    <row r="89" spans="1:6" s="51" customFormat="1" ht="76.5" customHeight="1">
      <c r="A89" s="75"/>
      <c r="B89" s="70" t="s">
        <v>150</v>
      </c>
      <c r="C89" s="70"/>
      <c r="D89" s="70"/>
      <c r="E89" s="70"/>
      <c r="F89" s="70"/>
    </row>
    <row r="90" spans="1:6" s="51" customFormat="1" ht="76.5" customHeight="1">
      <c r="A90" s="75"/>
      <c r="B90" s="70" t="s">
        <v>151</v>
      </c>
      <c r="C90" s="70"/>
      <c r="D90" s="70"/>
      <c r="E90" s="70"/>
      <c r="F90" s="70"/>
    </row>
    <row r="91" spans="1:6" s="51" customFormat="1" ht="61.5" customHeight="1">
      <c r="A91" s="75"/>
      <c r="B91" s="70" t="s">
        <v>152</v>
      </c>
      <c r="C91" s="70"/>
      <c r="D91" s="70"/>
      <c r="E91" s="70"/>
      <c r="F91" s="70"/>
    </row>
    <row r="92" spans="1:6" s="51" customFormat="1">
      <c r="A92" s="75"/>
    </row>
    <row r="93" spans="1:6" s="51" customFormat="1" ht="45">
      <c r="A93" s="75" t="s">
        <v>1174</v>
      </c>
      <c r="B93" s="92" t="s">
        <v>401</v>
      </c>
    </row>
    <row r="94" spans="1:6" s="51" customFormat="1" ht="91.5" customHeight="1">
      <c r="A94" s="75"/>
      <c r="B94" s="92" t="s">
        <v>402</v>
      </c>
    </row>
    <row r="95" spans="1:6" s="51" customFormat="1" ht="75">
      <c r="A95" s="75"/>
      <c r="B95" s="92" t="s">
        <v>403</v>
      </c>
    </row>
    <row r="96" spans="1:6" s="51" customFormat="1" ht="30">
      <c r="A96" s="75"/>
      <c r="B96" s="92" t="s">
        <v>208</v>
      </c>
    </row>
    <row r="97" spans="1:6" s="51" customFormat="1" ht="32.25" customHeight="1">
      <c r="A97" s="78"/>
      <c r="B97" s="79" t="s">
        <v>209</v>
      </c>
      <c r="C97" s="80" t="s">
        <v>68</v>
      </c>
      <c r="D97" s="81">
        <v>124.45</v>
      </c>
      <c r="E97" s="64"/>
      <c r="F97" s="81">
        <f>(D97*E97)</f>
        <v>0</v>
      </c>
    </row>
    <row r="98" spans="1:6" s="51" customFormat="1">
      <c r="A98" s="75"/>
    </row>
    <row r="99" spans="1:6" s="51" customFormat="1" ht="45">
      <c r="A99" s="75" t="s">
        <v>1196</v>
      </c>
      <c r="B99" s="92" t="s">
        <v>396</v>
      </c>
    </row>
    <row r="100" spans="1:6" s="51" customFormat="1" ht="45.75" customHeight="1">
      <c r="A100" s="75"/>
      <c r="B100" s="92" t="s">
        <v>200</v>
      </c>
    </row>
    <row r="101" spans="1:6" s="51" customFormat="1" ht="90">
      <c r="A101" s="75"/>
      <c r="B101" s="92" t="s">
        <v>201</v>
      </c>
    </row>
    <row r="102" spans="1:6" s="51" customFormat="1" ht="75">
      <c r="A102" s="75"/>
      <c r="B102" s="92" t="s">
        <v>202</v>
      </c>
    </row>
    <row r="103" spans="1:6" s="51" customFormat="1" ht="105">
      <c r="A103" s="78"/>
      <c r="B103" s="79" t="s">
        <v>203</v>
      </c>
      <c r="C103" s="80" t="s">
        <v>68</v>
      </c>
      <c r="D103" s="81">
        <v>49.1</v>
      </c>
      <c r="E103" s="64"/>
      <c r="F103" s="81">
        <f>(D103*E103)</f>
        <v>0</v>
      </c>
    </row>
    <row r="104" spans="1:6" s="51" customFormat="1" ht="105">
      <c r="A104" s="75" t="s">
        <v>1197</v>
      </c>
      <c r="B104" s="92" t="s">
        <v>204</v>
      </c>
    </row>
    <row r="105" spans="1:6" s="51" customFormat="1" ht="75">
      <c r="A105" s="78"/>
      <c r="B105" s="79" t="s">
        <v>205</v>
      </c>
      <c r="C105" s="80" t="s">
        <v>68</v>
      </c>
      <c r="D105" s="81">
        <v>33.36</v>
      </c>
      <c r="E105" s="64"/>
      <c r="F105" s="81">
        <f>(D105*E105)</f>
        <v>0</v>
      </c>
    </row>
    <row r="106" spans="1:6" s="51" customFormat="1" ht="16.5" customHeight="1">
      <c r="A106" s="75"/>
      <c r="B106" s="92" t="s">
        <v>58</v>
      </c>
    </row>
    <row r="107" spans="1:6">
      <c r="A107" s="93"/>
    </row>
    <row r="108" spans="1:6" s="51" customFormat="1" ht="45">
      <c r="A108" s="75" t="s">
        <v>1198</v>
      </c>
      <c r="B108" s="92" t="s">
        <v>398</v>
      </c>
    </row>
    <row r="109" spans="1:6" s="51" customFormat="1" ht="105" customHeight="1">
      <c r="A109" s="75"/>
      <c r="B109" s="92" t="s">
        <v>399</v>
      </c>
    </row>
    <row r="110" spans="1:6" s="51" customFormat="1" ht="75.75" customHeight="1">
      <c r="A110" s="75"/>
      <c r="B110" s="92" t="s">
        <v>400</v>
      </c>
    </row>
    <row r="111" spans="1:6" s="51" customFormat="1" ht="30">
      <c r="A111" s="75"/>
      <c r="B111" s="92" t="s">
        <v>208</v>
      </c>
    </row>
    <row r="112" spans="1:6" s="51" customFormat="1" ht="32.25" customHeight="1">
      <c r="A112" s="78"/>
      <c r="B112" s="79" t="s">
        <v>209</v>
      </c>
      <c r="C112" s="80" t="s">
        <v>68</v>
      </c>
      <c r="D112" s="81">
        <v>14.3</v>
      </c>
      <c r="E112" s="64"/>
      <c r="F112" s="81">
        <f>(D112*E112)</f>
        <v>0</v>
      </c>
    </row>
    <row r="113" spans="1:6" s="51" customFormat="1">
      <c r="A113" s="75"/>
    </row>
    <row r="114" spans="1:6" s="51" customFormat="1" ht="45">
      <c r="A114" s="75" t="s">
        <v>1199</v>
      </c>
      <c r="B114" s="92" t="s">
        <v>397</v>
      </c>
    </row>
    <row r="115" spans="1:6" s="51" customFormat="1" ht="105" customHeight="1">
      <c r="A115" s="75"/>
      <c r="B115" s="92" t="s">
        <v>206</v>
      </c>
    </row>
    <row r="116" spans="1:6" s="51" customFormat="1" ht="75.75" customHeight="1">
      <c r="A116" s="75"/>
      <c r="B116" s="92" t="s">
        <v>207</v>
      </c>
    </row>
    <row r="117" spans="1:6" s="51" customFormat="1" ht="30">
      <c r="A117" s="75"/>
      <c r="B117" s="92" t="s">
        <v>208</v>
      </c>
    </row>
    <row r="118" spans="1:6" s="51" customFormat="1" ht="32.25" customHeight="1">
      <c r="A118" s="78"/>
      <c r="B118" s="79" t="s">
        <v>209</v>
      </c>
      <c r="C118" s="80" t="s">
        <v>68</v>
      </c>
      <c r="D118" s="81">
        <v>16.38</v>
      </c>
      <c r="E118" s="64"/>
      <c r="F118" s="81">
        <f>(D118*E118)</f>
        <v>0</v>
      </c>
    </row>
    <row r="119" spans="1:6" s="51" customFormat="1">
      <c r="A119" s="75"/>
    </row>
    <row r="120" spans="1:6" s="51" customFormat="1" ht="15.75" thickBot="1">
      <c r="A120" s="89"/>
      <c r="B120" s="90" t="s">
        <v>144</v>
      </c>
      <c r="C120" s="89"/>
      <c r="D120" s="89"/>
      <c r="E120" s="91">
        <f>SUM(F90:F119)</f>
        <v>0</v>
      </c>
      <c r="F120" s="91"/>
    </row>
    <row r="121" spans="1:6" ht="15.75" thickTop="1"/>
    <row r="123" spans="1:6" s="51" customFormat="1">
      <c r="A123" s="71" t="s">
        <v>261</v>
      </c>
      <c r="B123" s="72" t="s">
        <v>226</v>
      </c>
      <c r="C123" s="73" t="s">
        <v>41</v>
      </c>
      <c r="D123" s="73" t="s">
        <v>42</v>
      </c>
      <c r="E123" s="73" t="s">
        <v>43</v>
      </c>
      <c r="F123" s="73" t="s">
        <v>44</v>
      </c>
    </row>
    <row r="124" spans="1:6" s="51" customFormat="1"/>
    <row r="125" spans="1:6" s="51" customFormat="1" ht="60" customHeight="1">
      <c r="B125" s="70" t="s">
        <v>228</v>
      </c>
      <c r="C125" s="70"/>
      <c r="D125" s="70"/>
      <c r="E125" s="70"/>
      <c r="F125" s="70"/>
    </row>
    <row r="126" spans="1:6" s="51" customFormat="1" ht="105.75" customHeight="1">
      <c r="A126" s="75"/>
      <c r="B126" s="70" t="s">
        <v>229</v>
      </c>
      <c r="C126" s="70"/>
      <c r="D126" s="70"/>
      <c r="E126" s="70"/>
      <c r="F126" s="70"/>
    </row>
    <row r="127" spans="1:6" s="51" customFormat="1" ht="91.5" customHeight="1">
      <c r="A127" s="75"/>
      <c r="B127" s="70" t="s">
        <v>230</v>
      </c>
      <c r="C127" s="70"/>
      <c r="D127" s="70"/>
      <c r="E127" s="70"/>
      <c r="F127" s="70"/>
    </row>
    <row r="128" spans="1:6" s="51" customFormat="1" ht="91.5" customHeight="1">
      <c r="A128" s="75"/>
      <c r="B128" s="70" t="s">
        <v>231</v>
      </c>
      <c r="C128" s="70"/>
      <c r="D128" s="70"/>
      <c r="E128" s="70"/>
      <c r="F128" s="70"/>
    </row>
    <row r="129" spans="1:6" s="51" customFormat="1" ht="90.75" customHeight="1">
      <c r="A129" s="75"/>
      <c r="B129" s="70" t="s">
        <v>232</v>
      </c>
      <c r="C129" s="70"/>
      <c r="D129" s="70"/>
      <c r="E129" s="70"/>
      <c r="F129" s="70"/>
    </row>
    <row r="130" spans="1:6" s="51" customFormat="1" ht="122.25" customHeight="1">
      <c r="A130" s="75"/>
      <c r="B130" s="70" t="s">
        <v>233</v>
      </c>
      <c r="C130" s="70"/>
      <c r="D130" s="70"/>
      <c r="E130" s="70"/>
      <c r="F130" s="70"/>
    </row>
    <row r="131" spans="1:6">
      <c r="A131" s="93"/>
    </row>
    <row r="132" spans="1:6" s="51" customFormat="1" ht="60">
      <c r="A132" s="75" t="s">
        <v>262</v>
      </c>
      <c r="B132" s="77" t="s">
        <v>404</v>
      </c>
    </row>
    <row r="133" spans="1:6" s="51" customFormat="1" ht="105">
      <c r="A133" s="75"/>
      <c r="B133" s="77" t="s">
        <v>234</v>
      </c>
    </row>
    <row r="134" spans="1:6" s="51" customFormat="1" ht="75">
      <c r="A134" s="75"/>
      <c r="B134" s="77" t="s">
        <v>235</v>
      </c>
    </row>
    <row r="135" spans="1:6" s="51" customFormat="1" ht="90">
      <c r="A135" s="75"/>
      <c r="B135" s="77" t="s">
        <v>236</v>
      </c>
    </row>
    <row r="136" spans="1:6" s="51" customFormat="1" ht="77.25" customHeight="1">
      <c r="A136" s="75"/>
      <c r="B136" s="77" t="s">
        <v>237</v>
      </c>
    </row>
    <row r="137" spans="1:6" s="51" customFormat="1" ht="45">
      <c r="A137" s="75"/>
      <c r="B137" s="77" t="s">
        <v>238</v>
      </c>
    </row>
    <row r="138" spans="1:6" s="51" customFormat="1" ht="60">
      <c r="A138" s="75"/>
      <c r="B138" s="77" t="s">
        <v>239</v>
      </c>
    </row>
    <row r="139" spans="1:6" s="51" customFormat="1" ht="16.5" customHeight="1">
      <c r="A139" s="78"/>
      <c r="B139" s="79" t="s">
        <v>58</v>
      </c>
      <c r="C139" s="80" t="s">
        <v>68</v>
      </c>
      <c r="D139" s="81">
        <v>47.11</v>
      </c>
      <c r="E139" s="64"/>
      <c r="F139" s="81">
        <f>(D139*E139)</f>
        <v>0</v>
      </c>
    </row>
    <row r="140" spans="1:6">
      <c r="A140" s="93"/>
    </row>
    <row r="141" spans="1:6" s="51" customFormat="1" ht="75">
      <c r="A141" s="75" t="s">
        <v>263</v>
      </c>
      <c r="B141" s="94" t="s">
        <v>405</v>
      </c>
    </row>
    <row r="142" spans="1:6" s="51" customFormat="1" ht="45">
      <c r="A142" s="75"/>
      <c r="B142" s="94" t="s">
        <v>240</v>
      </c>
    </row>
    <row r="143" spans="1:6" s="51" customFormat="1" ht="75">
      <c r="A143" s="78"/>
      <c r="B143" s="79" t="s">
        <v>241</v>
      </c>
      <c r="C143" s="80" t="s">
        <v>68</v>
      </c>
      <c r="D143" s="81">
        <v>10.27</v>
      </c>
      <c r="E143" s="64"/>
      <c r="F143" s="81">
        <f>(D143*E143)</f>
        <v>0</v>
      </c>
    </row>
    <row r="144" spans="1:6" s="51" customFormat="1">
      <c r="A144" s="75"/>
      <c r="B144" s="51" t="s">
        <v>58</v>
      </c>
    </row>
    <row r="145" spans="1:6">
      <c r="A145" s="93"/>
    </row>
    <row r="146" spans="1:6" s="51" customFormat="1" ht="90">
      <c r="A146" s="75" t="s">
        <v>264</v>
      </c>
      <c r="B146" s="77" t="s">
        <v>406</v>
      </c>
    </row>
    <row r="147" spans="1:6" s="51" customFormat="1" ht="60">
      <c r="A147" s="75"/>
      <c r="B147" s="77" t="s">
        <v>242</v>
      </c>
    </row>
    <row r="148" spans="1:6" s="51" customFormat="1" ht="45.75" customHeight="1">
      <c r="A148" s="75"/>
      <c r="B148" s="77" t="s">
        <v>243</v>
      </c>
    </row>
    <row r="149" spans="1:6" s="51" customFormat="1" ht="16.5" customHeight="1">
      <c r="A149" s="78"/>
      <c r="B149" s="79" t="s">
        <v>58</v>
      </c>
      <c r="C149" s="80" t="s">
        <v>68</v>
      </c>
      <c r="D149" s="81">
        <v>83.74</v>
      </c>
      <c r="E149" s="64"/>
      <c r="F149" s="81">
        <f>(D149*E149)</f>
        <v>0</v>
      </c>
    </row>
    <row r="150" spans="1:6">
      <c r="A150" s="93"/>
      <c r="B150" s="95"/>
    </row>
    <row r="151" spans="1:6" s="51" customFormat="1" ht="45">
      <c r="A151" s="75" t="s">
        <v>1179</v>
      </c>
      <c r="B151" s="77" t="s">
        <v>407</v>
      </c>
    </row>
    <row r="152" spans="1:6" s="51" customFormat="1" ht="75" customHeight="1">
      <c r="A152" s="75"/>
      <c r="B152" s="77" t="s">
        <v>244</v>
      </c>
    </row>
    <row r="153" spans="1:6" s="51" customFormat="1" ht="150">
      <c r="A153" s="78"/>
      <c r="B153" s="79" t="s">
        <v>245</v>
      </c>
      <c r="C153" s="80" t="s">
        <v>68</v>
      </c>
      <c r="D153" s="81">
        <v>41.5</v>
      </c>
      <c r="E153" s="64"/>
      <c r="F153" s="81">
        <f>(D153*E153)</f>
        <v>0</v>
      </c>
    </row>
    <row r="154" spans="1:6" s="51" customFormat="1">
      <c r="A154" s="75"/>
    </row>
    <row r="155" spans="1:6" s="51" customFormat="1" ht="15.75" thickBot="1">
      <c r="A155" s="89"/>
      <c r="B155" s="90" t="s">
        <v>227</v>
      </c>
      <c r="C155" s="89"/>
      <c r="D155" s="89"/>
      <c r="E155" s="91">
        <f>SUM(F131:F154)</f>
        <v>0</v>
      </c>
      <c r="F155" s="91"/>
    </row>
    <row r="156" spans="1:6" ht="15.75" thickTop="1"/>
    <row r="158" spans="1:6" s="51" customFormat="1">
      <c r="A158" s="71" t="s">
        <v>267</v>
      </c>
      <c r="B158" s="72" t="s">
        <v>210</v>
      </c>
      <c r="C158" s="73" t="s">
        <v>41</v>
      </c>
      <c r="D158" s="73" t="s">
        <v>42</v>
      </c>
      <c r="E158" s="73" t="s">
        <v>43</v>
      </c>
      <c r="F158" s="73" t="s">
        <v>44</v>
      </c>
    </row>
    <row r="159" spans="1:6" s="51" customFormat="1"/>
    <row r="160" spans="1:6" s="51" customFormat="1" ht="135" customHeight="1">
      <c r="B160" s="70" t="s">
        <v>212</v>
      </c>
      <c r="C160" s="70"/>
      <c r="D160" s="70"/>
      <c r="E160" s="70"/>
      <c r="F160" s="70"/>
    </row>
    <row r="161" spans="1:6" s="51" customFormat="1" ht="90.75" customHeight="1">
      <c r="B161" s="70" t="s">
        <v>213</v>
      </c>
      <c r="C161" s="70"/>
      <c r="D161" s="70"/>
      <c r="E161" s="70"/>
      <c r="F161" s="70"/>
    </row>
    <row r="162" spans="1:6" s="51" customFormat="1" ht="77.25" customHeight="1">
      <c r="B162" s="70" t="s">
        <v>214</v>
      </c>
      <c r="C162" s="70"/>
      <c r="D162" s="70"/>
      <c r="E162" s="70"/>
      <c r="F162" s="70"/>
    </row>
    <row r="163" spans="1:6" s="51" customFormat="1" ht="122.25" customHeight="1">
      <c r="B163" s="70" t="s">
        <v>215</v>
      </c>
      <c r="C163" s="70"/>
      <c r="D163" s="70"/>
      <c r="E163" s="70"/>
      <c r="F163" s="70"/>
    </row>
    <row r="164" spans="1:6" s="51" customFormat="1" ht="77.25" customHeight="1">
      <c r="B164" s="70" t="s">
        <v>216</v>
      </c>
      <c r="C164" s="70"/>
      <c r="D164" s="70"/>
      <c r="E164" s="70"/>
      <c r="F164" s="70"/>
    </row>
    <row r="165" spans="1:6" s="51" customFormat="1" ht="77.25" customHeight="1">
      <c r="B165" s="70" t="s">
        <v>217</v>
      </c>
      <c r="C165" s="70"/>
      <c r="D165" s="70"/>
      <c r="E165" s="70"/>
      <c r="F165" s="70"/>
    </row>
    <row r="166" spans="1:6" s="51" customFormat="1" ht="61.5" customHeight="1">
      <c r="B166" s="70" t="s">
        <v>218</v>
      </c>
      <c r="C166" s="70"/>
      <c r="D166" s="70"/>
      <c r="E166" s="70"/>
      <c r="F166" s="70"/>
    </row>
    <row r="167" spans="1:6" s="51" customFormat="1" ht="77.25" customHeight="1">
      <c r="B167" s="70" t="s">
        <v>219</v>
      </c>
      <c r="C167" s="70"/>
      <c r="D167" s="70"/>
      <c r="E167" s="70"/>
      <c r="F167" s="70"/>
    </row>
    <row r="168" spans="1:6" s="51" customFormat="1" ht="90.75" customHeight="1">
      <c r="B168" s="70" t="s">
        <v>220</v>
      </c>
      <c r="C168" s="70"/>
      <c r="D168" s="70"/>
      <c r="E168" s="70"/>
      <c r="F168" s="70"/>
    </row>
    <row r="169" spans="1:6" s="51" customFormat="1" ht="77.25" customHeight="1">
      <c r="B169" s="70" t="s">
        <v>221</v>
      </c>
      <c r="C169" s="70"/>
      <c r="D169" s="70"/>
      <c r="E169" s="70"/>
      <c r="F169" s="70"/>
    </row>
    <row r="170" spans="1:6" s="51" customFormat="1" ht="105.75" customHeight="1">
      <c r="B170" s="70" t="s">
        <v>222</v>
      </c>
      <c r="C170" s="70"/>
      <c r="D170" s="70"/>
      <c r="E170" s="70"/>
      <c r="F170" s="70"/>
    </row>
    <row r="171" spans="1:6" s="51" customFormat="1" ht="123" customHeight="1">
      <c r="B171" s="70" t="s">
        <v>223</v>
      </c>
      <c r="C171" s="70"/>
      <c r="D171" s="70"/>
      <c r="E171" s="70"/>
      <c r="F171" s="70"/>
    </row>
    <row r="172" spans="1:6" s="96" customFormat="1">
      <c r="B172" s="86"/>
      <c r="C172" s="86"/>
      <c r="D172" s="86"/>
      <c r="E172" s="86"/>
      <c r="F172" s="86"/>
    </row>
    <row r="173" spans="1:6" s="51" customFormat="1" ht="45">
      <c r="A173" s="75" t="s">
        <v>1180</v>
      </c>
      <c r="B173" s="77" t="s">
        <v>408</v>
      </c>
      <c r="C173" s="77"/>
      <c r="D173" s="77"/>
      <c r="E173" s="77"/>
      <c r="F173" s="77"/>
    </row>
    <row r="174" spans="1:6" s="51" customFormat="1" ht="32.25" customHeight="1">
      <c r="A174" s="78"/>
      <c r="B174" s="79" t="s">
        <v>224</v>
      </c>
      <c r="C174" s="80" t="s">
        <v>68</v>
      </c>
      <c r="D174" s="81">
        <v>79.8</v>
      </c>
      <c r="E174" s="64"/>
      <c r="F174" s="81">
        <f>(D174*E174)</f>
        <v>0</v>
      </c>
    </row>
    <row r="175" spans="1:6" s="51" customFormat="1">
      <c r="A175" s="75"/>
      <c r="B175" s="77"/>
      <c r="C175" s="77"/>
      <c r="D175" s="77"/>
      <c r="E175" s="77"/>
      <c r="F175" s="77"/>
    </row>
    <row r="176" spans="1:6" s="51" customFormat="1" ht="121.5" customHeight="1">
      <c r="A176" s="75" t="s">
        <v>268</v>
      </c>
      <c r="B176" s="77" t="s">
        <v>409</v>
      </c>
      <c r="C176" s="77"/>
      <c r="D176" s="77"/>
      <c r="E176" s="77"/>
      <c r="F176" s="77"/>
    </row>
    <row r="177" spans="1:6" s="51" customFormat="1" ht="32.25" customHeight="1">
      <c r="A177" s="78"/>
      <c r="B177" s="79" t="s">
        <v>225</v>
      </c>
      <c r="C177" s="80" t="s">
        <v>68</v>
      </c>
      <c r="D177" s="81">
        <v>797.01</v>
      </c>
      <c r="E177" s="64"/>
      <c r="F177" s="81">
        <f>(D177*E177)</f>
        <v>0</v>
      </c>
    </row>
    <row r="178" spans="1:6" s="51" customFormat="1"/>
    <row r="179" spans="1:6" s="51" customFormat="1" ht="105">
      <c r="A179" s="78" t="s">
        <v>269</v>
      </c>
      <c r="B179" s="79" t="s">
        <v>410</v>
      </c>
      <c r="C179" s="80" t="s">
        <v>68</v>
      </c>
      <c r="D179" s="81">
        <v>265.67</v>
      </c>
      <c r="E179" s="64"/>
      <c r="F179" s="81">
        <f>(D179*E179)</f>
        <v>0</v>
      </c>
    </row>
    <row r="180" spans="1:6" s="51" customFormat="1"/>
    <row r="181" spans="1:6" s="51" customFormat="1" ht="15.75" thickBot="1">
      <c r="A181" s="89"/>
      <c r="B181" s="90" t="s">
        <v>211</v>
      </c>
      <c r="C181" s="89"/>
      <c r="D181" s="89"/>
      <c r="E181" s="91">
        <f>SUM(F171:F180)</f>
        <v>0</v>
      </c>
      <c r="F181" s="91"/>
    </row>
    <row r="182" spans="1:6" ht="15.75" thickTop="1"/>
    <row r="184" spans="1:6" s="51" customFormat="1">
      <c r="A184" s="71" t="s">
        <v>270</v>
      </c>
      <c r="B184" s="72" t="s">
        <v>128</v>
      </c>
      <c r="C184" s="73" t="s">
        <v>41</v>
      </c>
      <c r="D184" s="73" t="s">
        <v>42</v>
      </c>
      <c r="E184" s="73" t="s">
        <v>43</v>
      </c>
      <c r="F184" s="73" t="s">
        <v>44</v>
      </c>
    </row>
    <row r="185" spans="1:6" s="51" customFormat="1"/>
    <row r="186" spans="1:6" s="51" customFormat="1" ht="62.25" customHeight="1">
      <c r="A186" s="75"/>
      <c r="B186" s="70" t="s">
        <v>129</v>
      </c>
      <c r="C186" s="70"/>
      <c r="D186" s="70"/>
      <c r="E186" s="70"/>
      <c r="F186" s="70"/>
    </row>
    <row r="187" spans="1:6" s="51" customFormat="1" ht="91.5" customHeight="1">
      <c r="A187" s="75"/>
      <c r="B187" s="70" t="s">
        <v>130</v>
      </c>
      <c r="C187" s="70"/>
      <c r="D187" s="70"/>
      <c r="E187" s="70"/>
      <c r="F187" s="70"/>
    </row>
    <row r="188" spans="1:6" s="51" customFormat="1" ht="91.5" customHeight="1">
      <c r="A188" s="75"/>
      <c r="B188" s="70" t="s">
        <v>131</v>
      </c>
      <c r="C188" s="70"/>
      <c r="D188" s="70"/>
      <c r="E188" s="70"/>
      <c r="F188" s="70"/>
    </row>
    <row r="189" spans="1:6" s="51" customFormat="1">
      <c r="A189" s="75"/>
    </row>
    <row r="190" spans="1:6" s="51" customFormat="1" ht="60">
      <c r="A190" s="75" t="s">
        <v>271</v>
      </c>
      <c r="B190" s="94" t="s">
        <v>411</v>
      </c>
    </row>
    <row r="191" spans="1:6" s="51" customFormat="1" ht="75">
      <c r="A191" s="78"/>
      <c r="B191" s="79" t="s">
        <v>132</v>
      </c>
      <c r="C191" s="80" t="s">
        <v>68</v>
      </c>
      <c r="D191" s="81">
        <v>225.7</v>
      </c>
      <c r="E191" s="64"/>
      <c r="F191" s="81">
        <f>(D191*E191)</f>
        <v>0</v>
      </c>
    </row>
    <row r="192" spans="1:6" s="51" customFormat="1">
      <c r="A192" s="75"/>
    </row>
    <row r="193" spans="1:6" s="51" customFormat="1" ht="150">
      <c r="A193" s="75" t="s">
        <v>272</v>
      </c>
      <c r="B193" s="94" t="s">
        <v>412</v>
      </c>
    </row>
    <row r="194" spans="1:6" s="51" customFormat="1" ht="75">
      <c r="A194" s="75"/>
      <c r="B194" s="94" t="s">
        <v>133</v>
      </c>
    </row>
    <row r="195" spans="1:6" s="51" customFormat="1" ht="120">
      <c r="A195" s="75"/>
      <c r="B195" s="94" t="s">
        <v>134</v>
      </c>
    </row>
    <row r="196" spans="1:6" s="51" customFormat="1" ht="75">
      <c r="A196" s="78"/>
      <c r="B196" s="79" t="s">
        <v>135</v>
      </c>
      <c r="C196" s="80" t="s">
        <v>68</v>
      </c>
      <c r="D196" s="81">
        <v>208.49</v>
      </c>
      <c r="E196" s="64"/>
      <c r="F196" s="81">
        <f>(D196*E196)</f>
        <v>0</v>
      </c>
    </row>
    <row r="197" spans="1:6" s="51" customFormat="1" ht="30">
      <c r="A197" s="75" t="s">
        <v>1200</v>
      </c>
      <c r="B197" s="92" t="s">
        <v>413</v>
      </c>
    </row>
    <row r="198" spans="1:6" s="51" customFormat="1" ht="30">
      <c r="A198" s="78"/>
      <c r="B198" s="79" t="s">
        <v>414</v>
      </c>
      <c r="C198" s="80" t="s">
        <v>70</v>
      </c>
      <c r="D198" s="81">
        <v>6.3</v>
      </c>
      <c r="E198" s="64"/>
      <c r="F198" s="81">
        <f>(D198*E198)</f>
        <v>0</v>
      </c>
    </row>
    <row r="199" spans="1:6" s="51" customFormat="1" ht="90">
      <c r="A199" s="75" t="s">
        <v>1201</v>
      </c>
      <c r="B199" s="94" t="s">
        <v>141</v>
      </c>
    </row>
    <row r="200" spans="1:6" s="51" customFormat="1" ht="75">
      <c r="A200" s="78"/>
      <c r="B200" s="79" t="s">
        <v>136</v>
      </c>
      <c r="C200" s="80" t="s">
        <v>68</v>
      </c>
      <c r="D200" s="81">
        <v>6.4</v>
      </c>
      <c r="E200" s="64"/>
      <c r="F200" s="81">
        <f>(D200*E200)</f>
        <v>0</v>
      </c>
    </row>
    <row r="201" spans="1:6" s="51" customFormat="1">
      <c r="A201" s="78" t="s">
        <v>1202</v>
      </c>
      <c r="B201" s="79" t="s">
        <v>137</v>
      </c>
      <c r="C201" s="80" t="s">
        <v>70</v>
      </c>
      <c r="D201" s="81">
        <v>15.96</v>
      </c>
      <c r="E201" s="64"/>
      <c r="F201" s="81">
        <f>(D201*E201)</f>
        <v>0</v>
      </c>
    </row>
    <row r="202" spans="1:6" s="51" customFormat="1">
      <c r="A202" s="75"/>
      <c r="B202" s="51" t="s">
        <v>58</v>
      </c>
    </row>
    <row r="203" spans="1:6" s="51" customFormat="1"/>
    <row r="204" spans="1:6" s="51" customFormat="1" ht="15.75" thickBot="1">
      <c r="A204" s="89"/>
      <c r="B204" s="90" t="s">
        <v>142</v>
      </c>
      <c r="C204" s="89"/>
      <c r="D204" s="89"/>
      <c r="E204" s="91">
        <f>SUM(F185:F203)</f>
        <v>0</v>
      </c>
      <c r="F204" s="91"/>
    </row>
    <row r="205" spans="1:6" ht="15.75" thickTop="1"/>
    <row r="207" spans="1:6" s="51" customFormat="1">
      <c r="A207" s="71" t="s">
        <v>279</v>
      </c>
      <c r="B207" s="72" t="s">
        <v>415</v>
      </c>
      <c r="C207" s="73" t="s">
        <v>41</v>
      </c>
      <c r="D207" s="73" t="s">
        <v>42</v>
      </c>
      <c r="E207" s="73" t="s">
        <v>43</v>
      </c>
      <c r="F207" s="73" t="s">
        <v>44</v>
      </c>
    </row>
    <row r="208" spans="1:6" s="51" customFormat="1"/>
    <row r="209" spans="1:6" ht="76.5" customHeight="1">
      <c r="B209" s="97" t="s">
        <v>416</v>
      </c>
      <c r="C209" s="97"/>
      <c r="D209" s="97"/>
      <c r="E209" s="97"/>
      <c r="F209" s="97"/>
    </row>
    <row r="211" spans="1:6" s="51" customFormat="1" ht="60">
      <c r="A211" s="75" t="s">
        <v>280</v>
      </c>
      <c r="B211" s="94" t="s">
        <v>417</v>
      </c>
    </row>
    <row r="212" spans="1:6" s="51" customFormat="1">
      <c r="A212" s="78"/>
      <c r="B212" s="79" t="s">
        <v>418</v>
      </c>
      <c r="C212" s="80" t="s">
        <v>72</v>
      </c>
      <c r="D212" s="81">
        <v>5</v>
      </c>
      <c r="E212" s="64"/>
      <c r="F212" s="81">
        <f>(D212*E212)</f>
        <v>0</v>
      </c>
    </row>
    <row r="214" spans="1:6" s="51" customFormat="1" ht="75">
      <c r="A214" s="75" t="s">
        <v>281</v>
      </c>
      <c r="B214" s="94" t="s">
        <v>420</v>
      </c>
    </row>
    <row r="215" spans="1:6" s="51" customFormat="1" ht="75">
      <c r="A215" s="78"/>
      <c r="B215" s="79" t="s">
        <v>419</v>
      </c>
      <c r="C215" s="80" t="s">
        <v>36</v>
      </c>
      <c r="D215" s="81">
        <v>1</v>
      </c>
      <c r="E215" s="64"/>
      <c r="F215" s="81">
        <f>(D215*E215)</f>
        <v>0</v>
      </c>
    </row>
    <row r="217" spans="1:6" s="51" customFormat="1" ht="75.75" customHeight="1">
      <c r="A217" s="78" t="s">
        <v>282</v>
      </c>
      <c r="B217" s="79" t="s">
        <v>421</v>
      </c>
      <c r="C217" s="80" t="s">
        <v>36</v>
      </c>
      <c r="D217" s="81">
        <v>1</v>
      </c>
      <c r="E217" s="64"/>
      <c r="F217" s="81">
        <f>(D217*E217)</f>
        <v>0</v>
      </c>
    </row>
    <row r="219" spans="1:6" s="51" customFormat="1" ht="90">
      <c r="A219" s="78" t="s">
        <v>283</v>
      </c>
      <c r="B219" s="79" t="s">
        <v>422</v>
      </c>
      <c r="C219" s="80" t="s">
        <v>36</v>
      </c>
      <c r="D219" s="81">
        <v>1</v>
      </c>
      <c r="E219" s="64"/>
      <c r="F219" s="81">
        <f>(D219*E219)</f>
        <v>0</v>
      </c>
    </row>
    <row r="221" spans="1:6" s="51" customFormat="1" ht="15.75" thickBot="1">
      <c r="A221" s="89"/>
      <c r="B221" s="90" t="s">
        <v>423</v>
      </c>
      <c r="C221" s="89"/>
      <c r="D221" s="89"/>
      <c r="E221" s="91">
        <f>SUM(F208:F220)</f>
        <v>0</v>
      </c>
      <c r="F221" s="91"/>
    </row>
    <row r="222" spans="1:6" ht="15.75" thickTop="1"/>
  </sheetData>
  <sheetProtection algorithmName="SHA-512" hashValue="gDh1rvmvSAYghRdoZ8PaFV90q9LfRzOGlESKZRzcs2I2CEo98JZD1dvZQ433DJVK8wwuQ9GurEfYK4HW3i2s0Q==" saltValue="eXUMsqNnGKu/W5gPDAmi1Q==" spinCount="100000" sheet="1" objects="1" scenarios="1" selectLockedCells="1"/>
  <mergeCells count="61">
    <mergeCell ref="B209:F209"/>
    <mergeCell ref="E221:F221"/>
    <mergeCell ref="D12:F12"/>
    <mergeCell ref="E120:F120"/>
    <mergeCell ref="E155:F155"/>
    <mergeCell ref="E181:F181"/>
    <mergeCell ref="E204:F204"/>
    <mergeCell ref="B168:F168"/>
    <mergeCell ref="B169:F169"/>
    <mergeCell ref="B170:F170"/>
    <mergeCell ref="B171:F171"/>
    <mergeCell ref="B125:F125"/>
    <mergeCell ref="B126:F126"/>
    <mergeCell ref="B127:F127"/>
    <mergeCell ref="B128:F128"/>
    <mergeCell ref="B129:F129"/>
    <mergeCell ref="B130:F130"/>
    <mergeCell ref="B163:F163"/>
    <mergeCell ref="E79:F79"/>
    <mergeCell ref="B166:F166"/>
    <mergeCell ref="B167:F167"/>
    <mergeCell ref="B37:F37"/>
    <mergeCell ref="B38:F38"/>
    <mergeCell ref="D7:F7"/>
    <mergeCell ref="D8:F8"/>
    <mergeCell ref="D9:F9"/>
    <mergeCell ref="D10:F10"/>
    <mergeCell ref="D11:F11"/>
    <mergeCell ref="D14:F14"/>
    <mergeCell ref="B34:F34"/>
    <mergeCell ref="B30:F30"/>
    <mergeCell ref="B31:F31"/>
    <mergeCell ref="B35:F35"/>
    <mergeCell ref="B36:F36"/>
    <mergeCell ref="B27:F27"/>
    <mergeCell ref="B28:F28"/>
    <mergeCell ref="B29:F29"/>
    <mergeCell ref="B186:F186"/>
    <mergeCell ref="B187:F187"/>
    <mergeCell ref="B188:F188"/>
    <mergeCell ref="B84:F84"/>
    <mergeCell ref="B85:F85"/>
    <mergeCell ref="B86:F86"/>
    <mergeCell ref="B87:F87"/>
    <mergeCell ref="B88:F88"/>
    <mergeCell ref="B89:F89"/>
    <mergeCell ref="B90:F90"/>
    <mergeCell ref="B91:F91"/>
    <mergeCell ref="B160:F160"/>
    <mergeCell ref="B161:F161"/>
    <mergeCell ref="B162:F162"/>
    <mergeCell ref="B164:F164"/>
    <mergeCell ref="B165:F165"/>
    <mergeCell ref="B32:F32"/>
    <mergeCell ref="B33:F33"/>
    <mergeCell ref="B26:F26"/>
    <mergeCell ref="B17:E17"/>
    <mergeCell ref="B18:E18"/>
    <mergeCell ref="B23:F23"/>
    <mergeCell ref="B24:F24"/>
    <mergeCell ref="B25:F25"/>
  </mergeCells>
  <pageMargins left="0.98425196850393704" right="0.59055118110236227" top="0.59055118110236227" bottom="0.59055118110236227" header="0.31496062992125984" footer="0.31496062992125984"/>
  <pageSetup paperSize="9" scale="93" orientation="portrait" r:id="rId1"/>
  <headerFooter>
    <oddHeader>&amp;L&amp;"-,Krepko"&amp;9&amp;K00-049MISEL, projektiranje &amp; inženiring d.o.o.
Postojna</oddHeader>
    <oddFooter>&amp;L&amp;"-,Krepko"&amp;9&amp;K00-049VIC Vrhnika&amp;R&amp;"-,Krepko"&amp;9&amp;K00-049&amp;P/&amp;N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37"/>
  <sheetViews>
    <sheetView view="pageBreakPreview" topLeftCell="A55" zoomScaleNormal="100" zoomScaleSheetLayoutView="100" workbookViewId="0">
      <selection activeCell="E58" sqref="E58"/>
    </sheetView>
  </sheetViews>
  <sheetFormatPr defaultColWidth="9.140625" defaultRowHeight="15"/>
  <cols>
    <col min="1" max="1" width="7.140625" style="98" customWidth="1"/>
    <col min="2" max="2" width="42.42578125" style="224" customWidth="1"/>
    <col min="3" max="3" width="10" style="100" bestFit="1" customWidth="1"/>
    <col min="4" max="4" width="14.42578125" style="172" bestFit="1" customWidth="1"/>
    <col min="5" max="5" width="11.7109375" style="102" bestFit="1" customWidth="1"/>
    <col min="6" max="6" width="14.140625" style="102" bestFit="1" customWidth="1"/>
    <col min="7" max="7" width="8.140625" style="103" customWidth="1"/>
    <col min="8" max="8" width="7.28515625" style="103" customWidth="1"/>
    <col min="9" max="9" width="33.5703125" style="103" customWidth="1"/>
    <col min="10" max="17" width="7.28515625" style="103" customWidth="1"/>
    <col min="18" max="16384" width="9.140625" style="103"/>
  </cols>
  <sheetData>
    <row r="1" spans="1:10">
      <c r="B1" s="99"/>
      <c r="D1" s="101"/>
    </row>
    <row r="2" spans="1:10" ht="30.75" thickBot="1">
      <c r="A2" s="104" t="s">
        <v>294</v>
      </c>
      <c r="B2" s="105" t="s">
        <v>479</v>
      </c>
      <c r="C2" s="106"/>
      <c r="D2" s="106"/>
      <c r="E2" s="107"/>
      <c r="F2" s="107"/>
    </row>
    <row r="3" spans="1:10">
      <c r="B3" s="99"/>
      <c r="D3" s="101"/>
    </row>
    <row r="4" spans="1:10" ht="15.75" thickBot="1">
      <c r="A4" s="108" t="s">
        <v>480</v>
      </c>
      <c r="B4" s="108"/>
      <c r="C4" s="109"/>
      <c r="D4" s="110"/>
    </row>
    <row r="5" spans="1:10">
      <c r="B5" s="99"/>
      <c r="D5" s="101"/>
    </row>
    <row r="6" spans="1:10" ht="14.25">
      <c r="A6" s="111" t="str">
        <f>A51</f>
        <v>1.</v>
      </c>
      <c r="B6" s="99" t="str">
        <f>B51</f>
        <v>RAZSVETLJAVA</v>
      </c>
      <c r="C6" s="101"/>
      <c r="D6" s="102">
        <f>F91</f>
        <v>0</v>
      </c>
    </row>
    <row r="7" spans="1:10" ht="14.25">
      <c r="A7" s="111" t="str">
        <f>A94</f>
        <v>2.</v>
      </c>
      <c r="B7" s="112" t="str">
        <f>B94</f>
        <v>MONTAŽNI MATERIAL</v>
      </c>
      <c r="C7" s="101"/>
      <c r="D7" s="102">
        <f>F203</f>
        <v>0</v>
      </c>
    </row>
    <row r="8" spans="1:10" ht="14.25">
      <c r="A8" s="111" t="str">
        <f>A205</f>
        <v>3.</v>
      </c>
      <c r="B8" s="111" t="str">
        <f>B205</f>
        <v>RAZDELILNIKI</v>
      </c>
      <c r="D8" s="102">
        <f>F230</f>
        <v>0</v>
      </c>
    </row>
    <row r="9" spans="1:10" ht="14.25">
      <c r="A9" s="113" t="str">
        <f>A232</f>
        <v>4.</v>
      </c>
      <c r="B9" s="113" t="str">
        <f>B232</f>
        <v>POŽARNO JAVLJANJE</v>
      </c>
      <c r="C9" s="114"/>
      <c r="D9" s="115">
        <f>F316</f>
        <v>0</v>
      </c>
    </row>
    <row r="10" spans="1:10" ht="28.5">
      <c r="A10" s="113" t="str">
        <f>A318</f>
        <v>5.</v>
      </c>
      <c r="B10" s="116" t="str">
        <f>B318</f>
        <v>PASIVNA OPREMA STRUKTURIRANEGA OŽIČENJA</v>
      </c>
      <c r="C10" s="114"/>
      <c r="D10" s="115">
        <f>F375</f>
        <v>0</v>
      </c>
    </row>
    <row r="11" spans="1:10" ht="14.25">
      <c r="A11" s="113" t="str">
        <f>A377</f>
        <v>6.</v>
      </c>
      <c r="B11" s="113" t="str">
        <f>B377</f>
        <v>PROTIVLOMNI SISTEM</v>
      </c>
      <c r="C11" s="114"/>
      <c r="D11" s="115">
        <f>F423</f>
        <v>0</v>
      </c>
      <c r="J11" s="103" t="s">
        <v>481</v>
      </c>
    </row>
    <row r="12" spans="1:10" ht="14.25">
      <c r="A12" s="113" t="str">
        <f>A425</f>
        <v>7.</v>
      </c>
      <c r="B12" s="116" t="str">
        <f>B425</f>
        <v>VIDEODOMOFON</v>
      </c>
      <c r="C12" s="114"/>
      <c r="D12" s="115">
        <f>F445</f>
        <v>0</v>
      </c>
    </row>
    <row r="13" spans="1:10" ht="14.25">
      <c r="A13" s="113" t="str">
        <f>A447</f>
        <v>8.</v>
      </c>
      <c r="B13" s="113" t="str">
        <f>B447</f>
        <v>KONTROLA PRISTOPA</v>
      </c>
      <c r="C13" s="114"/>
      <c r="D13" s="115">
        <f>F479</f>
        <v>0</v>
      </c>
      <c r="J13" s="103" t="s">
        <v>481</v>
      </c>
    </row>
    <row r="14" spans="1:10" ht="14.25">
      <c r="A14" s="113" t="str">
        <f>A481</f>
        <v>9.</v>
      </c>
      <c r="B14" s="116" t="str">
        <f>B481</f>
        <v>SISTEM VIDEO NADZORA</v>
      </c>
      <c r="C14" s="114"/>
      <c r="D14" s="115">
        <f>F522</f>
        <v>0</v>
      </c>
    </row>
    <row r="15" spans="1:10" ht="14.25">
      <c r="A15" s="111" t="str">
        <f>A524</f>
        <v>10.</v>
      </c>
      <c r="B15" s="111" t="str">
        <f>B524</f>
        <v>OSTALE OBVEZNOSTI</v>
      </c>
      <c r="D15" s="102">
        <f>F536</f>
        <v>0</v>
      </c>
    </row>
    <row r="16" spans="1:10">
      <c r="B16" s="99"/>
      <c r="D16" s="102"/>
    </row>
    <row r="17" spans="1:6" ht="15.75" thickBot="1">
      <c r="A17" s="117"/>
      <c r="B17" s="118" t="s">
        <v>293</v>
      </c>
      <c r="C17" s="119"/>
      <c r="D17" s="120">
        <f>SUM(D6:D16)</f>
        <v>0</v>
      </c>
    </row>
    <row r="18" spans="1:6" ht="15.75" thickTop="1">
      <c r="B18" s="99"/>
      <c r="D18" s="101"/>
    </row>
    <row r="19" spans="1:6">
      <c r="B19" s="99"/>
      <c r="D19" s="101"/>
    </row>
    <row r="20" spans="1:6">
      <c r="B20" s="99" t="s">
        <v>15</v>
      </c>
      <c r="D20" s="101"/>
    </row>
    <row r="21" spans="1:6">
      <c r="B21" s="99"/>
      <c r="D21" s="101"/>
    </row>
    <row r="22" spans="1:6" ht="128.25">
      <c r="B22" s="99" t="s">
        <v>482</v>
      </c>
      <c r="C22" s="121"/>
      <c r="D22" s="121"/>
      <c r="E22" s="122"/>
      <c r="F22" s="122"/>
    </row>
    <row r="23" spans="1:6" ht="13.5" customHeight="1">
      <c r="B23" s="99"/>
      <c r="C23" s="121"/>
      <c r="D23" s="121"/>
      <c r="E23" s="122"/>
      <c r="F23" s="122"/>
    </row>
    <row r="24" spans="1:6" ht="71.25">
      <c r="B24" s="99" t="s">
        <v>483</v>
      </c>
      <c r="C24" s="121"/>
      <c r="D24" s="121"/>
      <c r="E24" s="122"/>
      <c r="F24" s="122"/>
    </row>
    <row r="25" spans="1:6">
      <c r="B25" s="99"/>
      <c r="C25" s="121"/>
      <c r="D25" s="121"/>
      <c r="E25" s="122"/>
      <c r="F25" s="122"/>
    </row>
    <row r="26" spans="1:6" ht="128.25">
      <c r="B26" s="99" t="s">
        <v>484</v>
      </c>
      <c r="C26" s="121"/>
      <c r="D26" s="121"/>
      <c r="E26" s="122"/>
      <c r="F26" s="122"/>
    </row>
    <row r="27" spans="1:6">
      <c r="B27" s="99"/>
      <c r="C27" s="121"/>
      <c r="D27" s="121"/>
      <c r="E27" s="122"/>
      <c r="F27" s="122"/>
    </row>
    <row r="28" spans="1:6" ht="57">
      <c r="B28" s="99" t="s">
        <v>485</v>
      </c>
      <c r="C28" s="121"/>
      <c r="D28" s="121"/>
      <c r="E28" s="122"/>
      <c r="F28" s="122"/>
    </row>
    <row r="29" spans="1:6">
      <c r="B29" s="99"/>
      <c r="C29" s="121"/>
      <c r="D29" s="121"/>
      <c r="E29" s="122"/>
      <c r="F29" s="122"/>
    </row>
    <row r="30" spans="1:6" ht="85.5">
      <c r="B30" s="99" t="s">
        <v>486</v>
      </c>
      <c r="C30" s="121"/>
      <c r="D30" s="121"/>
      <c r="E30" s="122"/>
      <c r="F30" s="122"/>
    </row>
    <row r="31" spans="1:6">
      <c r="B31" s="99"/>
      <c r="C31" s="121"/>
      <c r="D31" s="121"/>
      <c r="E31" s="122"/>
      <c r="F31" s="122"/>
    </row>
    <row r="32" spans="1:6" ht="42.75">
      <c r="B32" s="99" t="s">
        <v>487</v>
      </c>
      <c r="C32" s="121"/>
      <c r="D32" s="121"/>
      <c r="E32" s="122"/>
      <c r="F32" s="122"/>
    </row>
    <row r="33" spans="2:6">
      <c r="B33" s="99"/>
      <c r="C33" s="121"/>
      <c r="D33" s="121"/>
      <c r="E33" s="122"/>
      <c r="F33" s="122"/>
    </row>
    <row r="34" spans="2:6" ht="42.75">
      <c r="B34" s="99" t="s">
        <v>488</v>
      </c>
      <c r="C34" s="121"/>
      <c r="D34" s="121"/>
      <c r="E34" s="122"/>
      <c r="F34" s="122"/>
    </row>
    <row r="35" spans="2:6">
      <c r="B35" s="99"/>
      <c r="C35" s="121"/>
      <c r="D35" s="121"/>
      <c r="E35" s="122"/>
      <c r="F35" s="122"/>
    </row>
    <row r="36" spans="2:6" ht="28.5">
      <c r="B36" s="99" t="s">
        <v>489</v>
      </c>
      <c r="C36" s="121"/>
      <c r="D36" s="121"/>
      <c r="E36" s="122"/>
      <c r="F36" s="122"/>
    </row>
    <row r="37" spans="2:6">
      <c r="B37" s="99"/>
      <c r="C37" s="121"/>
      <c r="D37" s="121"/>
      <c r="E37" s="122"/>
      <c r="F37" s="122"/>
    </row>
    <row r="38" spans="2:6" ht="99.75">
      <c r="B38" s="99" t="s">
        <v>490</v>
      </c>
      <c r="C38" s="121"/>
      <c r="D38" s="121"/>
      <c r="E38" s="122"/>
      <c r="F38" s="122"/>
    </row>
    <row r="39" spans="2:6">
      <c r="B39" s="99"/>
      <c r="C39" s="121"/>
      <c r="D39" s="121"/>
      <c r="E39" s="122"/>
      <c r="F39" s="122"/>
    </row>
    <row r="40" spans="2:6" ht="28.5">
      <c r="B40" s="99" t="s">
        <v>491</v>
      </c>
      <c r="C40" s="121"/>
      <c r="D40" s="121"/>
      <c r="E40" s="122"/>
      <c r="F40" s="122"/>
    </row>
    <row r="41" spans="2:6">
      <c r="B41" s="99"/>
      <c r="C41" s="121"/>
      <c r="D41" s="121"/>
      <c r="E41" s="122"/>
      <c r="F41" s="122"/>
    </row>
    <row r="42" spans="2:6" ht="71.25">
      <c r="B42" s="99" t="s">
        <v>492</v>
      </c>
      <c r="C42" s="121"/>
      <c r="D42" s="121"/>
      <c r="E42" s="122"/>
      <c r="F42" s="122"/>
    </row>
    <row r="43" spans="2:6">
      <c r="B43" s="99"/>
      <c r="C43" s="121"/>
      <c r="D43" s="121"/>
      <c r="E43" s="122"/>
      <c r="F43" s="122"/>
    </row>
    <row r="44" spans="2:6" ht="28.5">
      <c r="B44" s="99" t="s">
        <v>493</v>
      </c>
      <c r="C44" s="121"/>
      <c r="D44" s="121"/>
      <c r="E44" s="122"/>
      <c r="F44" s="122"/>
    </row>
    <row r="45" spans="2:6">
      <c r="B45" s="99"/>
      <c r="C45" s="121"/>
      <c r="D45" s="121"/>
      <c r="E45" s="122"/>
      <c r="F45" s="122"/>
    </row>
    <row r="46" spans="2:6">
      <c r="B46" s="99" t="s">
        <v>494</v>
      </c>
      <c r="C46" s="121"/>
      <c r="D46" s="121"/>
      <c r="E46" s="122"/>
      <c r="F46" s="122"/>
    </row>
    <row r="47" spans="2:6">
      <c r="B47" s="99"/>
      <c r="C47" s="121"/>
      <c r="D47" s="121"/>
      <c r="E47" s="122"/>
      <c r="F47" s="122"/>
    </row>
    <row r="48" spans="2:6">
      <c r="B48" s="99" t="s">
        <v>495</v>
      </c>
      <c r="C48" s="121"/>
      <c r="D48" s="121"/>
      <c r="E48" s="122"/>
      <c r="F48" s="122"/>
    </row>
    <row r="49" spans="1:6">
      <c r="A49" s="123"/>
      <c r="B49" s="124"/>
      <c r="C49" s="125"/>
      <c r="D49" s="125"/>
      <c r="E49" s="125"/>
      <c r="F49" s="126"/>
    </row>
    <row r="50" spans="1:6">
      <c r="B50" s="99"/>
      <c r="D50" s="101"/>
    </row>
    <row r="51" spans="1:6">
      <c r="A51" s="127" t="s">
        <v>45</v>
      </c>
      <c r="B51" s="128" t="s">
        <v>496</v>
      </c>
      <c r="C51" s="129" t="s">
        <v>41</v>
      </c>
      <c r="D51" s="129" t="s">
        <v>42</v>
      </c>
      <c r="E51" s="129" t="s">
        <v>43</v>
      </c>
      <c r="F51" s="129" t="s">
        <v>44</v>
      </c>
    </row>
    <row r="52" spans="1:6">
      <c r="B52" s="130"/>
      <c r="D52" s="101"/>
    </row>
    <row r="53" spans="1:6">
      <c r="A53" s="111"/>
      <c r="B53" s="130" t="s">
        <v>497</v>
      </c>
      <c r="D53" s="100"/>
    </row>
    <row r="54" spans="1:6" ht="30">
      <c r="A54" s="111"/>
      <c r="B54" s="130" t="s">
        <v>498</v>
      </c>
      <c r="D54" s="100"/>
    </row>
    <row r="55" spans="1:6" ht="14.25">
      <c r="A55" s="131"/>
      <c r="B55" s="132"/>
      <c r="D55" s="100"/>
    </row>
    <row r="56" spans="1:6" ht="14.25">
      <c r="A56" s="131"/>
      <c r="B56" s="132"/>
      <c r="D56" s="100"/>
    </row>
    <row r="57" spans="1:6" ht="143.25">
      <c r="A57" s="133">
        <v>1.01</v>
      </c>
      <c r="B57" s="134" t="s">
        <v>499</v>
      </c>
      <c r="D57" s="100"/>
    </row>
    <row r="58" spans="1:6" ht="242.25">
      <c r="A58" s="133"/>
      <c r="B58" s="134" t="s">
        <v>500</v>
      </c>
      <c r="C58" s="100" t="s">
        <v>72</v>
      </c>
      <c r="D58" s="100">
        <v>14</v>
      </c>
      <c r="E58" s="39"/>
      <c r="F58" s="102">
        <f>+E58*D58</f>
        <v>0</v>
      </c>
    </row>
    <row r="59" spans="1:6" ht="14.25">
      <c r="A59" s="135"/>
      <c r="B59" s="134"/>
      <c r="D59" s="100"/>
    </row>
    <row r="60" spans="1:6" ht="100.5">
      <c r="A60" s="133">
        <f>MAX($A$21:A58)+0.01</f>
        <v>1.02</v>
      </c>
      <c r="B60" s="134" t="s">
        <v>501</v>
      </c>
      <c r="D60" s="100"/>
    </row>
    <row r="61" spans="1:6" ht="242.25">
      <c r="A61" s="135"/>
      <c r="B61" s="134" t="s">
        <v>502</v>
      </c>
      <c r="C61" s="100" t="s">
        <v>72</v>
      </c>
      <c r="D61" s="100">
        <v>10</v>
      </c>
      <c r="E61" s="39"/>
      <c r="F61" s="102">
        <f>+E61*D61</f>
        <v>0</v>
      </c>
    </row>
    <row r="62" spans="1:6" ht="14.25">
      <c r="A62" s="135"/>
      <c r="B62" s="134"/>
      <c r="D62" s="100"/>
    </row>
    <row r="63" spans="1:6" ht="86.25">
      <c r="A63" s="133">
        <f>MAX($A$21:A62)+0.01</f>
        <v>1.03</v>
      </c>
      <c r="B63" s="136" t="s">
        <v>503</v>
      </c>
      <c r="D63" s="100"/>
    </row>
    <row r="64" spans="1:6" ht="242.25">
      <c r="A64" s="135"/>
      <c r="B64" s="136" t="s">
        <v>504</v>
      </c>
      <c r="C64" s="100" t="s">
        <v>72</v>
      </c>
      <c r="D64" s="100">
        <v>21</v>
      </c>
      <c r="E64" s="39"/>
      <c r="F64" s="102">
        <f>+E64*D64</f>
        <v>0</v>
      </c>
    </row>
    <row r="65" spans="1:6" ht="14.25">
      <c r="A65" s="135"/>
      <c r="B65" s="136"/>
      <c r="D65" s="100"/>
    </row>
    <row r="66" spans="1:6">
      <c r="A66" s="133"/>
      <c r="B66" s="130" t="s">
        <v>505</v>
      </c>
      <c r="D66" s="101"/>
    </row>
    <row r="67" spans="1:6" ht="99.75">
      <c r="A67" s="133">
        <f>MAX($A$21:A66)+0.01</f>
        <v>1.04</v>
      </c>
      <c r="B67" s="136" t="s">
        <v>506</v>
      </c>
      <c r="C67" s="100" t="s">
        <v>72</v>
      </c>
      <c r="D67" s="100">
        <v>1</v>
      </c>
      <c r="E67" s="39"/>
      <c r="F67" s="102">
        <f>+E67*D67</f>
        <v>0</v>
      </c>
    </row>
    <row r="68" spans="1:6" ht="14.25">
      <c r="A68" s="135"/>
      <c r="B68" s="134"/>
      <c r="D68" s="100"/>
    </row>
    <row r="69" spans="1:6" ht="128.25">
      <c r="A69" s="133">
        <f>MAX($A$21:A68)+0.01</f>
        <v>1.05</v>
      </c>
      <c r="B69" s="136" t="s">
        <v>507</v>
      </c>
      <c r="C69" s="100" t="s">
        <v>72</v>
      </c>
      <c r="D69" s="100">
        <v>1</v>
      </c>
      <c r="E69" s="39"/>
      <c r="F69" s="102">
        <f>+E69*D69</f>
        <v>0</v>
      </c>
    </row>
    <row r="70" spans="1:6" ht="14.25">
      <c r="A70" s="135"/>
      <c r="B70" s="134"/>
      <c r="D70" s="100"/>
    </row>
    <row r="71" spans="1:6" ht="28.5">
      <c r="A71" s="133">
        <f>MAX($A$21:A70)+0.01</f>
        <v>1.06</v>
      </c>
      <c r="B71" s="136" t="s">
        <v>508</v>
      </c>
      <c r="C71" s="100" t="s">
        <v>509</v>
      </c>
      <c r="D71" s="100">
        <v>1</v>
      </c>
      <c r="E71" s="39"/>
      <c r="F71" s="102">
        <f>+E71*D71</f>
        <v>0</v>
      </c>
    </row>
    <row r="72" spans="1:6" ht="14.25">
      <c r="A72" s="133"/>
      <c r="B72" s="99"/>
      <c r="D72" s="101"/>
    </row>
    <row r="73" spans="1:6">
      <c r="A73" s="133"/>
      <c r="B73" s="130" t="s">
        <v>510</v>
      </c>
      <c r="D73" s="101"/>
    </row>
    <row r="74" spans="1:6" ht="85.5">
      <c r="A74" s="133">
        <f>MAX($A$21:A73)+0.01</f>
        <v>1.07</v>
      </c>
      <c r="B74" s="99" t="s">
        <v>511</v>
      </c>
      <c r="C74" s="100" t="s">
        <v>72</v>
      </c>
      <c r="D74" s="101">
        <v>3</v>
      </c>
      <c r="E74" s="39"/>
      <c r="F74" s="102">
        <f>D74*E74</f>
        <v>0</v>
      </c>
    </row>
    <row r="75" spans="1:6" ht="14.25">
      <c r="A75" s="133"/>
      <c r="B75" s="99"/>
      <c r="D75" s="101"/>
    </row>
    <row r="76" spans="1:6" ht="71.25">
      <c r="A76" s="133">
        <f>MAX($A$21:A75)+0.01</f>
        <v>1.08</v>
      </c>
      <c r="B76" s="99" t="s">
        <v>512</v>
      </c>
      <c r="C76" s="100" t="s">
        <v>72</v>
      </c>
      <c r="D76" s="101">
        <v>2</v>
      </c>
      <c r="E76" s="39"/>
      <c r="F76" s="102">
        <f>D76*E76</f>
        <v>0</v>
      </c>
    </row>
    <row r="77" spans="1:6" ht="14.25">
      <c r="A77" s="133"/>
      <c r="B77" s="99"/>
      <c r="D77" s="101"/>
    </row>
    <row r="78" spans="1:6">
      <c r="A78" s="133"/>
      <c r="B78" s="130" t="s">
        <v>513</v>
      </c>
      <c r="D78" s="101"/>
    </row>
    <row r="79" spans="1:6" ht="30">
      <c r="A79" s="133"/>
      <c r="B79" s="130" t="s">
        <v>498</v>
      </c>
      <c r="D79" s="101"/>
    </row>
    <row r="80" spans="1:6">
      <c r="A80" s="133"/>
      <c r="B80" s="130"/>
      <c r="D80" s="101"/>
    </row>
    <row r="81" spans="1:15" s="100" customFormat="1" ht="186">
      <c r="A81" s="133">
        <f>MAX($A$21:A78)+0.01</f>
        <v>1.0900000000000001</v>
      </c>
      <c r="B81" s="137" t="s">
        <v>514</v>
      </c>
      <c r="C81" s="100" t="s">
        <v>72</v>
      </c>
      <c r="D81" s="101">
        <v>13</v>
      </c>
      <c r="E81" s="39"/>
      <c r="F81" s="102">
        <f>D81*E81</f>
        <v>0</v>
      </c>
      <c r="G81" s="101"/>
      <c r="H81" s="101"/>
      <c r="I81" s="101"/>
      <c r="J81" s="101"/>
      <c r="K81" s="101"/>
      <c r="L81" s="101"/>
      <c r="M81" s="101"/>
      <c r="N81" s="101"/>
      <c r="O81" s="101"/>
    </row>
    <row r="82" spans="1:15" ht="14.25">
      <c r="A82" s="133"/>
      <c r="B82" s="99"/>
      <c r="D82" s="101"/>
    </row>
    <row r="83" spans="1:15" ht="271.5">
      <c r="A83" s="133">
        <f>MAX($A$21:A82)+0.01</f>
        <v>1.1000000000000001</v>
      </c>
      <c r="B83" s="130" t="s">
        <v>515</v>
      </c>
      <c r="C83" s="100" t="s">
        <v>72</v>
      </c>
      <c r="D83" s="101">
        <v>6</v>
      </c>
      <c r="E83" s="39"/>
      <c r="F83" s="102">
        <f>D83*E83</f>
        <v>0</v>
      </c>
    </row>
    <row r="84" spans="1:15" ht="57">
      <c r="A84" s="133">
        <f>MAX($A$21:A83)+0.01</f>
        <v>1.1100000000000001</v>
      </c>
      <c r="B84" s="99" t="s">
        <v>516</v>
      </c>
      <c r="C84" s="100" t="s">
        <v>72</v>
      </c>
      <c r="D84" s="101">
        <v>6</v>
      </c>
      <c r="E84" s="39"/>
      <c r="F84" s="102">
        <f>D84*E84</f>
        <v>0</v>
      </c>
    </row>
    <row r="85" spans="1:15" ht="85.5">
      <c r="A85" s="133">
        <f>MAX($A$21:A84)+0.01</f>
        <v>1.1200000000000001</v>
      </c>
      <c r="B85" s="99" t="s">
        <v>517</v>
      </c>
      <c r="C85" s="100" t="s">
        <v>72</v>
      </c>
      <c r="D85" s="101">
        <v>6</v>
      </c>
      <c r="E85" s="39"/>
      <c r="F85" s="102">
        <f>D85*E85</f>
        <v>0</v>
      </c>
    </row>
    <row r="86" spans="1:15" ht="14.25">
      <c r="A86" s="133"/>
      <c r="B86" s="99"/>
      <c r="D86" s="101"/>
    </row>
    <row r="87" spans="1:15" ht="57">
      <c r="A87" s="133">
        <f>MAX($A$21:A86)+0.01</f>
        <v>1.1300000000000001</v>
      </c>
      <c r="B87" s="99" t="s">
        <v>518</v>
      </c>
      <c r="C87" s="100" t="s">
        <v>509</v>
      </c>
      <c r="D87" s="101">
        <v>1</v>
      </c>
      <c r="E87" s="39"/>
      <c r="F87" s="102">
        <f>+E87*D87</f>
        <v>0</v>
      </c>
    </row>
    <row r="88" spans="1:15" ht="14.25">
      <c r="A88" s="133"/>
      <c r="B88" s="99"/>
      <c r="D88" s="101"/>
    </row>
    <row r="89" spans="1:15" ht="28.5">
      <c r="A89" s="133">
        <f>MAX($A$21:A88)+0.01</f>
        <v>1.1400000000000001</v>
      </c>
      <c r="B89" s="99" t="s">
        <v>519</v>
      </c>
      <c r="C89" s="100" t="s">
        <v>520</v>
      </c>
      <c r="D89" s="101">
        <v>5</v>
      </c>
      <c r="F89" s="138">
        <f>SUM(F55:F87)*D89%</f>
        <v>0</v>
      </c>
    </row>
    <row r="90" spans="1:15">
      <c r="B90" s="99"/>
      <c r="D90" s="101"/>
    </row>
    <row r="91" spans="1:15" thickBot="1">
      <c r="A91" s="139"/>
      <c r="B91" s="140" t="s">
        <v>521</v>
      </c>
      <c r="C91" s="141"/>
      <c r="D91" s="142"/>
      <c r="E91" s="143"/>
      <c r="F91" s="143">
        <f>SUM(F57:F90)</f>
        <v>0</v>
      </c>
    </row>
    <row r="92" spans="1:15" ht="15.75" thickTop="1">
      <c r="B92" s="99"/>
      <c r="D92" s="101"/>
    </row>
    <row r="93" spans="1:15">
      <c r="B93" s="99"/>
      <c r="D93" s="101"/>
    </row>
    <row r="94" spans="1:15">
      <c r="A94" s="127" t="s">
        <v>260</v>
      </c>
      <c r="B94" s="128" t="s">
        <v>522</v>
      </c>
      <c r="C94" s="129" t="s">
        <v>41</v>
      </c>
      <c r="D94" s="129" t="s">
        <v>42</v>
      </c>
      <c r="E94" s="129" t="s">
        <v>43</v>
      </c>
      <c r="F94" s="144" t="s">
        <v>44</v>
      </c>
    </row>
    <row r="95" spans="1:15">
      <c r="A95" s="145"/>
      <c r="B95" s="130"/>
      <c r="D95" s="100"/>
    </row>
    <row r="96" spans="1:15" ht="71.25">
      <c r="A96" s="146">
        <v>2.0009999999999999</v>
      </c>
      <c r="B96" s="99" t="s">
        <v>523</v>
      </c>
      <c r="C96" s="147" t="s">
        <v>72</v>
      </c>
      <c r="D96" s="101">
        <v>9</v>
      </c>
      <c r="E96" s="39"/>
      <c r="F96" s="102">
        <f>+E96*D96</f>
        <v>0</v>
      </c>
    </row>
    <row r="97" spans="1:7" ht="14.25">
      <c r="A97" s="146"/>
      <c r="B97" s="99"/>
      <c r="C97" s="147"/>
      <c r="D97" s="101"/>
    </row>
    <row r="98" spans="1:7" ht="85.5">
      <c r="A98" s="146">
        <f>MAX($A$96:A96)+0.001</f>
        <v>2.0019999999999998</v>
      </c>
      <c r="B98" s="99" t="s">
        <v>524</v>
      </c>
      <c r="C98" s="100" t="s">
        <v>72</v>
      </c>
      <c r="D98" s="101">
        <v>4</v>
      </c>
      <c r="E98" s="39"/>
      <c r="F98" s="102">
        <f>+E98*D98</f>
        <v>0</v>
      </c>
    </row>
    <row r="99" spans="1:7" ht="14.25">
      <c r="A99" s="146"/>
      <c r="B99" s="99"/>
      <c r="C99" s="147"/>
      <c r="D99" s="101"/>
    </row>
    <row r="100" spans="1:7" ht="85.5">
      <c r="A100" s="146">
        <f>MAX($A$96:A98)+0.001</f>
        <v>2.0029999999999997</v>
      </c>
      <c r="B100" s="99" t="s">
        <v>525</v>
      </c>
      <c r="C100" s="100" t="s">
        <v>72</v>
      </c>
      <c r="D100" s="101">
        <v>1</v>
      </c>
      <c r="E100" s="39"/>
      <c r="F100" s="102">
        <f>+E100*D100</f>
        <v>0</v>
      </c>
    </row>
    <row r="101" spans="1:7" ht="14.25">
      <c r="A101" s="146"/>
      <c r="B101" s="99"/>
      <c r="C101" s="147"/>
      <c r="D101" s="101"/>
      <c r="F101" s="148"/>
    </row>
    <row r="102" spans="1:7" ht="85.5">
      <c r="A102" s="146">
        <f>MAX($A$96:A101)+0.001</f>
        <v>2.0039999999999996</v>
      </c>
      <c r="B102" s="99" t="s">
        <v>526</v>
      </c>
      <c r="C102" s="100" t="s">
        <v>72</v>
      </c>
      <c r="D102" s="101">
        <v>17</v>
      </c>
      <c r="E102" s="39"/>
      <c r="F102" s="102">
        <f>+E102*D102</f>
        <v>0</v>
      </c>
    </row>
    <row r="103" spans="1:7" ht="14.25">
      <c r="A103" s="146"/>
      <c r="B103" s="99"/>
      <c r="D103" s="101"/>
    </row>
    <row r="104" spans="1:7" ht="57">
      <c r="A104" s="146">
        <f>MAX($A$96:A102)+0.001</f>
        <v>2.0049999999999994</v>
      </c>
      <c r="B104" s="99" t="s">
        <v>527</v>
      </c>
      <c r="C104" s="100" t="s">
        <v>72</v>
      </c>
      <c r="D104" s="101">
        <v>10</v>
      </c>
      <c r="E104" s="225"/>
      <c r="F104" s="102">
        <f>+E104*D104</f>
        <v>0</v>
      </c>
    </row>
    <row r="105" spans="1:7" s="155" customFormat="1" ht="12.75">
      <c r="A105" s="149"/>
      <c r="B105" s="150"/>
      <c r="C105" s="151"/>
      <c r="D105" s="152"/>
      <c r="E105" s="153"/>
      <c r="F105" s="154"/>
      <c r="G105" s="151"/>
    </row>
    <row r="106" spans="1:7" s="155" customFormat="1" ht="42.75">
      <c r="A106" s="146">
        <f>MAX($A$96:A105)+0.001</f>
        <v>2.0059999999999993</v>
      </c>
      <c r="B106" s="99" t="s">
        <v>528</v>
      </c>
      <c r="C106" s="100" t="s">
        <v>72</v>
      </c>
      <c r="D106" s="101">
        <v>2</v>
      </c>
      <c r="E106" s="225"/>
      <c r="F106" s="102">
        <f>+D106*E106</f>
        <v>0</v>
      </c>
      <c r="G106" s="151"/>
    </row>
    <row r="107" spans="1:7" ht="14.25">
      <c r="A107" s="146"/>
      <c r="B107" s="99"/>
      <c r="C107" s="147"/>
      <c r="D107" s="101"/>
      <c r="F107" s="148"/>
    </row>
    <row r="108" spans="1:7" ht="114">
      <c r="A108" s="146">
        <f>MAX($A$96:A107)+0.001</f>
        <v>2.0069999999999992</v>
      </c>
      <c r="B108" s="99" t="s">
        <v>529</v>
      </c>
      <c r="C108" s="156" t="s">
        <v>530</v>
      </c>
      <c r="D108" s="101">
        <v>30</v>
      </c>
      <c r="E108" s="39"/>
      <c r="F108" s="102">
        <f>D108*E108</f>
        <v>0</v>
      </c>
    </row>
    <row r="109" spans="1:7" ht="14.25">
      <c r="A109" s="146"/>
      <c r="B109" s="99"/>
      <c r="C109" s="147"/>
      <c r="D109" s="101"/>
      <c r="F109" s="148"/>
    </row>
    <row r="110" spans="1:7" ht="85.5">
      <c r="A110" s="146">
        <f>MAX($A$96:A109)+0.001</f>
        <v>2.0079999999999991</v>
      </c>
      <c r="B110" s="99" t="s">
        <v>531</v>
      </c>
      <c r="C110" s="156" t="s">
        <v>72</v>
      </c>
      <c r="D110" s="101">
        <v>2</v>
      </c>
      <c r="E110" s="39"/>
      <c r="F110" s="102">
        <f>D110*E110</f>
        <v>0</v>
      </c>
    </row>
    <row r="111" spans="1:7" ht="14.25">
      <c r="A111" s="146"/>
      <c r="B111" s="157"/>
      <c r="D111" s="101"/>
    </row>
    <row r="112" spans="1:7" ht="175.5">
      <c r="A112" s="133"/>
      <c r="B112" s="99" t="s">
        <v>532</v>
      </c>
      <c r="D112" s="101"/>
    </row>
    <row r="113" spans="1:6" ht="14.25">
      <c r="A113" s="146"/>
      <c r="B113" s="99"/>
      <c r="C113" s="147"/>
      <c r="D113" s="101"/>
      <c r="F113" s="148"/>
    </row>
    <row r="114" spans="1:6" ht="28.5">
      <c r="A114" s="146">
        <f>MAX($A$96:A112)+0.001</f>
        <v>2.008999999999999</v>
      </c>
      <c r="B114" s="99" t="s">
        <v>533</v>
      </c>
      <c r="C114" s="158" t="s">
        <v>530</v>
      </c>
      <c r="D114" s="101">
        <v>20</v>
      </c>
      <c r="E114" s="39"/>
      <c r="F114" s="102">
        <f>D114*E114</f>
        <v>0</v>
      </c>
    </row>
    <row r="115" spans="1:6" ht="14.25">
      <c r="A115" s="146"/>
      <c r="B115" s="99"/>
      <c r="C115" s="147"/>
      <c r="D115" s="101"/>
      <c r="F115" s="148"/>
    </row>
    <row r="116" spans="1:6" ht="14.25">
      <c r="A116" s="146">
        <f>MAX($A$96:A112)+0.001</f>
        <v>2.008999999999999</v>
      </c>
      <c r="B116" s="99" t="s">
        <v>534</v>
      </c>
      <c r="C116" s="158" t="s">
        <v>530</v>
      </c>
      <c r="D116" s="101">
        <v>30</v>
      </c>
      <c r="E116" s="39"/>
      <c r="F116" s="102">
        <f>D116*E116</f>
        <v>0</v>
      </c>
    </row>
    <row r="117" spans="1:6" ht="14.25">
      <c r="A117" s="146"/>
      <c r="B117" s="99"/>
      <c r="C117" s="147"/>
      <c r="D117" s="101"/>
      <c r="F117" s="148"/>
    </row>
    <row r="118" spans="1:6" ht="14.25">
      <c r="A118" s="146">
        <f>MAX($A$96:A112)+0.001</f>
        <v>2.008999999999999</v>
      </c>
      <c r="B118" s="99" t="s">
        <v>535</v>
      </c>
      <c r="C118" s="158" t="s">
        <v>530</v>
      </c>
      <c r="D118" s="101">
        <v>720</v>
      </c>
      <c r="E118" s="39"/>
      <c r="F118" s="102">
        <f>D118*E118</f>
        <v>0</v>
      </c>
    </row>
    <row r="119" spans="1:6" ht="14.25">
      <c r="A119" s="146"/>
      <c r="B119" s="99"/>
      <c r="D119" s="101"/>
    </row>
    <row r="120" spans="1:6" ht="21" customHeight="1">
      <c r="A120" s="146">
        <f>MAX($A$96:A119)+0.001</f>
        <v>2.0099999999999989</v>
      </c>
      <c r="B120" s="99" t="s">
        <v>536</v>
      </c>
      <c r="C120" s="158" t="s">
        <v>530</v>
      </c>
      <c r="D120" s="101">
        <v>160</v>
      </c>
      <c r="E120" s="39"/>
      <c r="F120" s="102">
        <f>D120*E120</f>
        <v>0</v>
      </c>
    </row>
    <row r="121" spans="1:6" ht="14.25">
      <c r="A121" s="146"/>
      <c r="B121" s="99" t="s">
        <v>481</v>
      </c>
      <c r="C121" s="121"/>
      <c r="D121" s="101"/>
      <c r="F121" s="122"/>
    </row>
    <row r="122" spans="1:6" ht="14.25">
      <c r="A122" s="146">
        <f>MAX($A$96:A121)+0.001</f>
        <v>2.0109999999999988</v>
      </c>
      <c r="B122" s="99" t="s">
        <v>537</v>
      </c>
      <c r="C122" s="100" t="s">
        <v>530</v>
      </c>
      <c r="D122" s="101">
        <v>20</v>
      </c>
      <c r="E122" s="39"/>
      <c r="F122" s="102">
        <f>D122*E122</f>
        <v>0</v>
      </c>
    </row>
    <row r="123" spans="1:6" ht="14.25">
      <c r="A123" s="146"/>
      <c r="B123" s="99" t="s">
        <v>481</v>
      </c>
      <c r="C123" s="121"/>
      <c r="D123" s="101"/>
      <c r="F123" s="122"/>
    </row>
    <row r="124" spans="1:6" ht="14.25">
      <c r="A124" s="146">
        <f>MAX($A$96:A123)+0.001</f>
        <v>2.0119999999999987</v>
      </c>
      <c r="B124" s="99" t="s">
        <v>538</v>
      </c>
      <c r="C124" s="100" t="s">
        <v>530</v>
      </c>
      <c r="D124" s="101">
        <v>450</v>
      </c>
      <c r="E124" s="39"/>
      <c r="F124" s="102">
        <f>D124*E124</f>
        <v>0</v>
      </c>
    </row>
    <row r="125" spans="1:6" ht="14.25">
      <c r="A125" s="146"/>
      <c r="B125" s="99"/>
      <c r="C125" s="159"/>
      <c r="D125" s="101"/>
      <c r="F125" s="160"/>
    </row>
    <row r="126" spans="1:6" ht="14.25">
      <c r="A126" s="146">
        <f>MAX($A$96:A125)+0.001</f>
        <v>2.0129999999999986</v>
      </c>
      <c r="B126" s="99" t="s">
        <v>539</v>
      </c>
      <c r="C126" s="100" t="s">
        <v>530</v>
      </c>
      <c r="D126" s="101">
        <v>120</v>
      </c>
      <c r="E126" s="39"/>
      <c r="F126" s="102">
        <f>D126*E126</f>
        <v>0</v>
      </c>
    </row>
    <row r="127" spans="1:6" ht="14.25">
      <c r="A127" s="146"/>
      <c r="B127" s="99"/>
      <c r="C127" s="159"/>
      <c r="D127" s="101"/>
      <c r="F127" s="160"/>
    </row>
    <row r="128" spans="1:6" ht="14.25">
      <c r="A128" s="146">
        <f>MAX($A$96:A127)+0.001</f>
        <v>2.0139999999999985</v>
      </c>
      <c r="B128" s="99" t="s">
        <v>540</v>
      </c>
      <c r="C128" s="159" t="s">
        <v>530</v>
      </c>
      <c r="D128" s="101">
        <v>110</v>
      </c>
      <c r="E128" s="39"/>
      <c r="F128" s="102">
        <f>D128*E128</f>
        <v>0</v>
      </c>
    </row>
    <row r="129" spans="1:15" ht="14.25">
      <c r="A129" s="146" t="s">
        <v>481</v>
      </c>
      <c r="B129" s="99"/>
      <c r="C129" s="159"/>
      <c r="D129" s="101"/>
      <c r="F129" s="160"/>
    </row>
    <row r="130" spans="1:15" ht="57">
      <c r="A130" s="146">
        <f>MAX($A$96:A129)+0.001</f>
        <v>2.0149999999999983</v>
      </c>
      <c r="B130" s="99" t="s">
        <v>541</v>
      </c>
      <c r="C130" s="159"/>
      <c r="D130" s="101"/>
      <c r="F130" s="160"/>
    </row>
    <row r="131" spans="1:15" ht="14.25">
      <c r="A131" s="146">
        <f>MAX($A$96:A130)+0.001</f>
        <v>2.0159999999999982</v>
      </c>
      <c r="B131" s="99" t="s">
        <v>542</v>
      </c>
      <c r="C131" s="159" t="s">
        <v>530</v>
      </c>
      <c r="D131" s="101">
        <v>40</v>
      </c>
      <c r="E131" s="39"/>
      <c r="F131" s="102">
        <f t="shared" ref="F131:F134" si="0">D131*E131</f>
        <v>0</v>
      </c>
    </row>
    <row r="132" spans="1:15" ht="14.25">
      <c r="A132" s="146">
        <f>MAX($A$96:A131)+0.001</f>
        <v>2.0169999999999981</v>
      </c>
      <c r="B132" s="99" t="s">
        <v>543</v>
      </c>
      <c r="C132" s="100" t="s">
        <v>530</v>
      </c>
      <c r="D132" s="101">
        <v>950</v>
      </c>
      <c r="E132" s="39"/>
      <c r="F132" s="102">
        <f t="shared" si="0"/>
        <v>0</v>
      </c>
    </row>
    <row r="133" spans="1:15" ht="14.25">
      <c r="A133" s="146"/>
      <c r="B133" s="99"/>
      <c r="D133" s="101"/>
    </row>
    <row r="134" spans="1:15" ht="128.25">
      <c r="A134" s="146">
        <f>MAX($A$96:A133)+0.001</f>
        <v>2.017999999999998</v>
      </c>
      <c r="B134" s="99" t="s">
        <v>544</v>
      </c>
      <c r="C134" s="159" t="s">
        <v>72</v>
      </c>
      <c r="D134" s="101">
        <v>130</v>
      </c>
      <c r="E134" s="39"/>
      <c r="F134" s="102">
        <f t="shared" si="0"/>
        <v>0</v>
      </c>
      <c r="G134" s="161"/>
      <c r="H134" s="161"/>
      <c r="I134" s="161"/>
      <c r="J134" s="161"/>
      <c r="K134" s="161"/>
      <c r="L134" s="161"/>
      <c r="M134" s="161"/>
      <c r="N134" s="161"/>
      <c r="O134" s="161"/>
    </row>
    <row r="135" spans="1:15" ht="14.25">
      <c r="A135" s="146"/>
      <c r="B135" s="99"/>
      <c r="C135" s="159"/>
      <c r="D135" s="101"/>
    </row>
    <row r="136" spans="1:15" ht="57">
      <c r="A136" s="146"/>
      <c r="B136" s="99" t="s">
        <v>545</v>
      </c>
      <c r="C136" s="159"/>
      <c r="D136" s="101"/>
    </row>
    <row r="137" spans="1:15" ht="14.25">
      <c r="A137" s="146">
        <f>MAX($A$96:A136)+0.001</f>
        <v>2.0189999999999979</v>
      </c>
      <c r="B137" s="99" t="s">
        <v>546</v>
      </c>
      <c r="C137" s="159" t="s">
        <v>530</v>
      </c>
      <c r="D137" s="101">
        <v>650</v>
      </c>
      <c r="E137" s="39"/>
      <c r="F137" s="102">
        <f>D137*E137</f>
        <v>0</v>
      </c>
    </row>
    <row r="138" spans="1:15" ht="14.25">
      <c r="A138" s="146">
        <f>MAX($A$96:A137)+0.001</f>
        <v>2.0199999999999978</v>
      </c>
      <c r="B138" s="99" t="s">
        <v>547</v>
      </c>
      <c r="C138" s="159" t="s">
        <v>530</v>
      </c>
      <c r="D138" s="101">
        <v>70</v>
      </c>
      <c r="E138" s="39"/>
      <c r="F138" s="102">
        <f>D138*E138</f>
        <v>0</v>
      </c>
    </row>
    <row r="139" spans="1:15" ht="14.25">
      <c r="A139" s="146">
        <f>MAX($A$96:A138)+0.001</f>
        <v>2.0209999999999977</v>
      </c>
      <c r="B139" s="99" t="s">
        <v>548</v>
      </c>
      <c r="C139" s="159" t="s">
        <v>530</v>
      </c>
      <c r="D139" s="101">
        <v>50</v>
      </c>
      <c r="E139" s="39"/>
      <c r="F139" s="102">
        <f>D139*E139</f>
        <v>0</v>
      </c>
    </row>
    <row r="140" spans="1:15" ht="14.25">
      <c r="A140" s="146"/>
      <c r="B140" s="99"/>
      <c r="C140" s="162"/>
      <c r="D140" s="101"/>
      <c r="E140" s="163"/>
      <c r="F140" s="164"/>
      <c r="I140" s="101"/>
    </row>
    <row r="141" spans="1:15" ht="57">
      <c r="A141" s="165"/>
      <c r="B141" s="99" t="s">
        <v>549</v>
      </c>
      <c r="D141" s="101"/>
      <c r="I141" s="101"/>
    </row>
    <row r="142" spans="1:15" ht="14.25">
      <c r="A142" s="146">
        <f>MAX($A$96:A141)+0.001</f>
        <v>2.0219999999999976</v>
      </c>
      <c r="B142" s="99" t="s">
        <v>550</v>
      </c>
      <c r="C142" s="100" t="s">
        <v>530</v>
      </c>
      <c r="D142" s="101">
        <v>110</v>
      </c>
      <c r="E142" s="39"/>
      <c r="F142" s="102">
        <f t="shared" ref="F142:F144" si="1">+E142*D142</f>
        <v>0</v>
      </c>
      <c r="I142" s="101"/>
    </row>
    <row r="143" spans="1:15" ht="14.25">
      <c r="A143" s="146">
        <f>MAX($A$96:A142)+0.001</f>
        <v>2.0229999999999975</v>
      </c>
      <c r="B143" s="99" t="s">
        <v>551</v>
      </c>
      <c r="C143" s="100" t="s">
        <v>530</v>
      </c>
      <c r="D143" s="101">
        <v>80</v>
      </c>
      <c r="E143" s="39"/>
      <c r="F143" s="102">
        <f t="shared" si="1"/>
        <v>0</v>
      </c>
      <c r="L143" s="99"/>
    </row>
    <row r="144" spans="1:15" ht="14.25">
      <c r="A144" s="146">
        <f>MAX($A$96:A143)+0.001</f>
        <v>2.0239999999999974</v>
      </c>
      <c r="B144" s="99" t="s">
        <v>552</v>
      </c>
      <c r="C144" s="100" t="s">
        <v>530</v>
      </c>
      <c r="D144" s="101">
        <v>50</v>
      </c>
      <c r="E144" s="39"/>
      <c r="F144" s="102">
        <f t="shared" si="1"/>
        <v>0</v>
      </c>
      <c r="I144" s="99"/>
    </row>
    <row r="145" spans="1:10" ht="14.25">
      <c r="A145" s="146"/>
      <c r="B145" s="99"/>
      <c r="D145" s="101"/>
    </row>
    <row r="146" spans="1:10" ht="42.75">
      <c r="A146" s="166"/>
      <c r="B146" s="99" t="s">
        <v>553</v>
      </c>
      <c r="D146" s="101"/>
    </row>
    <row r="147" spans="1:10" ht="14.25">
      <c r="A147" s="146">
        <f>MAX($A$96:A146)+0.001</f>
        <v>2.0249999999999972</v>
      </c>
      <c r="B147" s="99" t="s">
        <v>554</v>
      </c>
      <c r="C147" s="100" t="s">
        <v>530</v>
      </c>
      <c r="D147" s="101">
        <v>50</v>
      </c>
      <c r="E147" s="39"/>
      <c r="F147" s="102">
        <f t="shared" ref="F147:F149" si="2">+E147*D147</f>
        <v>0</v>
      </c>
    </row>
    <row r="148" spans="1:10" ht="14.25">
      <c r="A148" s="146">
        <f>MAX($A$96:A147)+0.001</f>
        <v>2.0259999999999971</v>
      </c>
      <c r="B148" s="99" t="s">
        <v>555</v>
      </c>
      <c r="C148" s="100" t="s">
        <v>530</v>
      </c>
      <c r="D148" s="101">
        <v>40</v>
      </c>
      <c r="E148" s="39"/>
      <c r="F148" s="102">
        <f t="shared" si="2"/>
        <v>0</v>
      </c>
    </row>
    <row r="149" spans="1:10" ht="14.25">
      <c r="A149" s="146">
        <f>MAX($A$96:A148)+0.001</f>
        <v>2.026999999999997</v>
      </c>
      <c r="B149" s="99" t="s">
        <v>556</v>
      </c>
      <c r="C149" s="100" t="s">
        <v>530</v>
      </c>
      <c r="D149" s="101">
        <v>25</v>
      </c>
      <c r="E149" s="39"/>
      <c r="F149" s="102">
        <f t="shared" si="2"/>
        <v>0</v>
      </c>
    </row>
    <row r="150" spans="1:10" s="167" customFormat="1" ht="14.25">
      <c r="A150" s="146"/>
      <c r="B150" s="99"/>
      <c r="C150" s="100"/>
      <c r="D150" s="101"/>
      <c r="E150" s="102"/>
      <c r="F150" s="102"/>
      <c r="G150" s="103"/>
      <c r="H150" s="103"/>
      <c r="I150" s="103"/>
      <c r="J150" s="103"/>
    </row>
    <row r="151" spans="1:10" ht="114">
      <c r="A151" s="165"/>
      <c r="B151" s="99" t="s">
        <v>557</v>
      </c>
      <c r="D151" s="101"/>
    </row>
    <row r="152" spans="1:10" s="167" customFormat="1" ht="14.25">
      <c r="A152" s="146">
        <f>MAX($A$96:A151)+0.001</f>
        <v>2.0279999999999969</v>
      </c>
      <c r="B152" s="99" t="s">
        <v>558</v>
      </c>
      <c r="C152" s="100" t="s">
        <v>530</v>
      </c>
      <c r="D152" s="101">
        <v>50</v>
      </c>
      <c r="E152" s="40"/>
      <c r="F152" s="102">
        <f>D152*E152</f>
        <v>0</v>
      </c>
      <c r="G152" s="103"/>
      <c r="H152" s="103"/>
      <c r="I152" s="103"/>
      <c r="J152" s="103"/>
    </row>
    <row r="153" spans="1:10" ht="14.25">
      <c r="A153" s="146">
        <f>MAX($A$96:A152)+0.001</f>
        <v>2.0289999999999968</v>
      </c>
      <c r="B153" s="99" t="s">
        <v>559</v>
      </c>
      <c r="C153" s="100" t="s">
        <v>530</v>
      </c>
      <c r="D153" s="101">
        <v>34</v>
      </c>
      <c r="E153" s="39"/>
      <c r="F153" s="102">
        <f t="shared" ref="F153" si="3">+E153*D153</f>
        <v>0</v>
      </c>
    </row>
    <row r="154" spans="1:10" s="167" customFormat="1" ht="14.25">
      <c r="A154" s="146"/>
      <c r="B154" s="99"/>
      <c r="C154" s="100"/>
      <c r="D154" s="101"/>
      <c r="E154" s="102"/>
      <c r="F154" s="102"/>
      <c r="G154" s="103"/>
      <c r="H154" s="103"/>
      <c r="I154" s="103"/>
      <c r="J154" s="103"/>
    </row>
    <row r="155" spans="1:10" s="167" customFormat="1" ht="114">
      <c r="A155" s="165"/>
      <c r="B155" s="99" t="s">
        <v>560</v>
      </c>
      <c r="C155" s="100"/>
      <c r="D155" s="101"/>
      <c r="E155" s="102"/>
      <c r="F155" s="102"/>
      <c r="G155" s="103"/>
      <c r="H155" s="103"/>
      <c r="I155" s="103"/>
      <c r="J155" s="103"/>
    </row>
    <row r="156" spans="1:10" s="167" customFormat="1" ht="14.25">
      <c r="A156" s="146">
        <f>MAX($A$96:A154)+0.001</f>
        <v>2.0299999999999967</v>
      </c>
      <c r="B156" s="99" t="s">
        <v>561</v>
      </c>
      <c r="C156" s="100" t="s">
        <v>530</v>
      </c>
      <c r="D156" s="101">
        <v>30</v>
      </c>
      <c r="E156" s="40"/>
      <c r="F156" s="102">
        <f>D156*E156</f>
        <v>0</v>
      </c>
      <c r="G156" s="103"/>
      <c r="H156" s="103"/>
      <c r="I156" s="103"/>
      <c r="J156" s="103"/>
    </row>
    <row r="157" spans="1:10" s="167" customFormat="1" ht="14.25">
      <c r="A157" s="146">
        <f>MAX($A$96:A155)+0.001</f>
        <v>2.0299999999999967</v>
      </c>
      <c r="B157" s="99" t="s">
        <v>558</v>
      </c>
      <c r="C157" s="100" t="s">
        <v>530</v>
      </c>
      <c r="D157" s="101">
        <v>26</v>
      </c>
      <c r="E157" s="40"/>
      <c r="F157" s="102">
        <f>D157*E157</f>
        <v>0</v>
      </c>
      <c r="G157" s="103"/>
      <c r="H157" s="103"/>
      <c r="I157" s="103"/>
      <c r="J157" s="103"/>
    </row>
    <row r="158" spans="1:10" s="167" customFormat="1" ht="14.25">
      <c r="A158" s="166"/>
      <c r="B158" s="99"/>
      <c r="C158" s="100"/>
      <c r="D158" s="101"/>
      <c r="E158" s="102"/>
      <c r="F158" s="102"/>
      <c r="G158" s="103"/>
      <c r="H158" s="103"/>
      <c r="I158" s="103"/>
      <c r="J158" s="103"/>
    </row>
    <row r="159" spans="1:10" s="167" customFormat="1" ht="14.25">
      <c r="A159" s="146">
        <f>MAX($A$96:A158)+0.001</f>
        <v>2.0309999999999966</v>
      </c>
      <c r="B159" s="99" t="s">
        <v>562</v>
      </c>
      <c r="C159" s="100" t="s">
        <v>509</v>
      </c>
      <c r="D159" s="101">
        <v>1</v>
      </c>
      <c r="E159" s="39"/>
      <c r="F159" s="102">
        <f t="shared" ref="F159" si="4">+E159*D159</f>
        <v>0</v>
      </c>
      <c r="G159" s="103"/>
      <c r="H159" s="103"/>
      <c r="I159" s="103"/>
      <c r="J159" s="103"/>
    </row>
    <row r="160" spans="1:10" s="167" customFormat="1" ht="14.25">
      <c r="A160" s="168"/>
      <c r="B160" s="99"/>
      <c r="C160" s="100"/>
      <c r="D160" s="101"/>
      <c r="E160" s="102"/>
      <c r="F160" s="102"/>
      <c r="G160" s="103"/>
      <c r="H160" s="103"/>
      <c r="I160" s="103"/>
      <c r="J160" s="103"/>
    </row>
    <row r="161" spans="1:10" s="167" customFormat="1" ht="42.75">
      <c r="A161" s="146">
        <f>MAX($A$96:A160)+0.001</f>
        <v>2.0319999999999965</v>
      </c>
      <c r="B161" s="99" t="s">
        <v>563</v>
      </c>
      <c r="C161" s="100" t="s">
        <v>72</v>
      </c>
      <c r="D161" s="101">
        <v>1</v>
      </c>
      <c r="E161" s="39"/>
      <c r="F161" s="102">
        <f t="shared" ref="F161" si="5">+E161*D161</f>
        <v>0</v>
      </c>
      <c r="G161" s="103"/>
      <c r="H161" s="103"/>
      <c r="I161" s="103"/>
      <c r="J161" s="103"/>
    </row>
    <row r="162" spans="1:10" s="167" customFormat="1" ht="14.25">
      <c r="A162" s="168"/>
      <c r="B162" s="99"/>
      <c r="C162" s="100"/>
      <c r="D162" s="101"/>
      <c r="E162" s="102"/>
      <c r="F162" s="102"/>
      <c r="G162" s="103"/>
      <c r="H162" s="103"/>
      <c r="I162" s="103"/>
      <c r="J162" s="103"/>
    </row>
    <row r="163" spans="1:10" s="167" customFormat="1" ht="42.75">
      <c r="A163" s="146">
        <f>MAX($A$96:A162)+0.001</f>
        <v>2.0329999999999964</v>
      </c>
      <c r="B163" s="99" t="s">
        <v>564</v>
      </c>
      <c r="C163" s="100" t="s">
        <v>72</v>
      </c>
      <c r="D163" s="101">
        <v>1</v>
      </c>
      <c r="E163" s="39"/>
      <c r="F163" s="102">
        <f t="shared" ref="F163" si="6">+E163*D163</f>
        <v>0</v>
      </c>
      <c r="G163" s="103"/>
      <c r="H163" s="103"/>
      <c r="I163" s="103"/>
      <c r="J163" s="103"/>
    </row>
    <row r="164" spans="1:10" s="167" customFormat="1" ht="14.25">
      <c r="A164" s="166"/>
      <c r="B164" s="99"/>
      <c r="C164" s="100"/>
      <c r="D164" s="101"/>
      <c r="E164" s="169"/>
      <c r="F164" s="102"/>
      <c r="G164" s="103"/>
      <c r="H164" s="103"/>
      <c r="I164" s="103"/>
      <c r="J164" s="103"/>
    </row>
    <row r="165" spans="1:10" s="167" customFormat="1" ht="57">
      <c r="A165" s="146">
        <f>MAX($A$96:A164)+0.001</f>
        <v>2.0339999999999963</v>
      </c>
      <c r="B165" s="99" t="s">
        <v>565</v>
      </c>
      <c r="C165" s="100" t="s">
        <v>509</v>
      </c>
      <c r="D165" s="101">
        <v>1</v>
      </c>
      <c r="E165" s="226"/>
      <c r="F165" s="102">
        <f>D165*E165</f>
        <v>0</v>
      </c>
      <c r="G165" s="103"/>
      <c r="H165" s="103"/>
      <c r="I165" s="103"/>
      <c r="J165" s="103"/>
    </row>
    <row r="166" spans="1:10" s="167" customFormat="1" ht="14.25">
      <c r="A166" s="166"/>
      <c r="B166" s="99"/>
      <c r="C166" s="100"/>
      <c r="D166" s="101"/>
      <c r="E166" s="169"/>
      <c r="F166" s="102"/>
      <c r="G166" s="103"/>
      <c r="H166" s="103"/>
      <c r="I166" s="103"/>
      <c r="J166" s="103"/>
    </row>
    <row r="167" spans="1:10" s="167" customFormat="1" ht="57">
      <c r="A167" s="146">
        <f>MAX($A$96:A166)+0.001</f>
        <v>2.0349999999999961</v>
      </c>
      <c r="B167" s="99" t="s">
        <v>566</v>
      </c>
      <c r="C167" s="100" t="s">
        <v>509</v>
      </c>
      <c r="D167" s="101">
        <v>1</v>
      </c>
      <c r="E167" s="226"/>
      <c r="F167" s="102">
        <f>D167*E167</f>
        <v>0</v>
      </c>
      <c r="G167" s="103"/>
      <c r="H167" s="103"/>
      <c r="I167" s="103"/>
      <c r="J167" s="103"/>
    </row>
    <row r="168" spans="1:10" s="167" customFormat="1" ht="14.25">
      <c r="A168" s="166"/>
      <c r="B168" s="99"/>
      <c r="C168" s="100"/>
      <c r="D168" s="101"/>
      <c r="E168" s="169"/>
      <c r="F168" s="102"/>
      <c r="G168" s="103"/>
      <c r="H168" s="103"/>
      <c r="I168" s="103"/>
      <c r="J168" s="103"/>
    </row>
    <row r="169" spans="1:10" s="167" customFormat="1" ht="57">
      <c r="A169" s="146">
        <f>MAX($A$96:A168)+0.001</f>
        <v>2.035999999999996</v>
      </c>
      <c r="B169" s="99" t="s">
        <v>567</v>
      </c>
      <c r="C169" s="100" t="s">
        <v>509</v>
      </c>
      <c r="D169" s="101">
        <v>1</v>
      </c>
      <c r="E169" s="226"/>
      <c r="F169" s="102">
        <f>D169*E169</f>
        <v>0</v>
      </c>
      <c r="G169" s="103"/>
      <c r="H169" s="103"/>
      <c r="I169" s="103"/>
      <c r="J169" s="103"/>
    </row>
    <row r="170" spans="1:10" s="167" customFormat="1" ht="14.25">
      <c r="A170" s="166"/>
      <c r="B170" s="99"/>
      <c r="C170" s="100"/>
      <c r="D170" s="101"/>
      <c r="E170" s="169"/>
      <c r="F170" s="102"/>
      <c r="G170" s="103"/>
      <c r="H170" s="103"/>
      <c r="I170" s="103"/>
      <c r="J170" s="103"/>
    </row>
    <row r="171" spans="1:10" s="167" customFormat="1" ht="57">
      <c r="A171" s="146">
        <f>MAX($A$96:A170)+0.001</f>
        <v>2.0369999999999959</v>
      </c>
      <c r="B171" s="99" t="s">
        <v>568</v>
      </c>
      <c r="C171" s="100" t="s">
        <v>509</v>
      </c>
      <c r="D171" s="101">
        <v>1</v>
      </c>
      <c r="E171" s="226"/>
      <c r="F171" s="102">
        <f>D171*E171</f>
        <v>0</v>
      </c>
      <c r="G171" s="103"/>
      <c r="H171" s="103"/>
      <c r="I171" s="103"/>
      <c r="J171" s="103"/>
    </row>
    <row r="172" spans="1:10" s="167" customFormat="1" ht="14.25">
      <c r="A172" s="166"/>
      <c r="B172" s="99"/>
      <c r="C172" s="100"/>
      <c r="D172" s="101"/>
      <c r="E172" s="169"/>
      <c r="F172" s="102"/>
      <c r="G172" s="103"/>
      <c r="H172" s="103"/>
      <c r="I172" s="103"/>
      <c r="J172" s="103"/>
    </row>
    <row r="173" spans="1:10" s="167" customFormat="1" ht="42.75">
      <c r="A173" s="146">
        <f>MAX($A$96:A172)+0.001</f>
        <v>2.0379999999999958</v>
      </c>
      <c r="B173" s="99" t="s">
        <v>569</v>
      </c>
      <c r="C173" s="100" t="s">
        <v>509</v>
      </c>
      <c r="D173" s="101">
        <v>1</v>
      </c>
      <c r="E173" s="226"/>
      <c r="F173" s="102">
        <f>D173*E173</f>
        <v>0</v>
      </c>
      <c r="G173" s="103"/>
      <c r="H173" s="103"/>
      <c r="I173" s="103"/>
      <c r="J173" s="103"/>
    </row>
    <row r="174" spans="1:10" s="167" customFormat="1" ht="14.25">
      <c r="A174" s="166"/>
      <c r="B174" s="99"/>
      <c r="C174" s="100"/>
      <c r="D174" s="101"/>
      <c r="E174" s="169"/>
      <c r="F174" s="102"/>
      <c r="G174" s="103"/>
      <c r="H174" s="103"/>
      <c r="I174" s="103"/>
      <c r="J174" s="103"/>
    </row>
    <row r="175" spans="1:10" s="167" customFormat="1" ht="57">
      <c r="A175" s="146">
        <f>MAX($A$96:A174)+0.001</f>
        <v>2.0389999999999957</v>
      </c>
      <c r="B175" s="99" t="s">
        <v>570</v>
      </c>
      <c r="C175" s="100" t="s">
        <v>509</v>
      </c>
      <c r="D175" s="101">
        <v>1</v>
      </c>
      <c r="E175" s="226"/>
      <c r="F175" s="102">
        <f>D175*E175</f>
        <v>0</v>
      </c>
      <c r="G175" s="103"/>
      <c r="H175" s="103"/>
      <c r="I175" s="103"/>
      <c r="J175" s="103"/>
    </row>
    <row r="176" spans="1:10" s="167" customFormat="1" ht="14.25">
      <c r="A176" s="166"/>
      <c r="B176" s="99"/>
      <c r="C176" s="100"/>
      <c r="D176" s="101"/>
      <c r="E176" s="169"/>
      <c r="F176" s="102"/>
      <c r="G176" s="103"/>
      <c r="H176" s="103"/>
      <c r="I176" s="103"/>
      <c r="J176" s="103"/>
    </row>
    <row r="177" spans="1:10" s="167" customFormat="1" ht="42.75">
      <c r="A177" s="146">
        <f>MAX($A$96:A176)+0.001</f>
        <v>2.0399999999999956</v>
      </c>
      <c r="B177" s="99" t="s">
        <v>571</v>
      </c>
      <c r="C177" s="100" t="s">
        <v>509</v>
      </c>
      <c r="D177" s="101">
        <v>1</v>
      </c>
      <c r="E177" s="226"/>
      <c r="F177" s="102">
        <f>D177*E177</f>
        <v>0</v>
      </c>
      <c r="G177" s="103"/>
      <c r="H177" s="103"/>
      <c r="I177" s="103"/>
      <c r="J177" s="103"/>
    </row>
    <row r="178" spans="1:10" s="171" customFormat="1" ht="14.25">
      <c r="A178" s="149"/>
      <c r="B178" s="99"/>
      <c r="C178" s="100"/>
      <c r="D178" s="101"/>
      <c r="E178" s="169"/>
      <c r="F178" s="102"/>
      <c r="G178" s="170"/>
      <c r="H178" s="170"/>
      <c r="I178" s="170"/>
      <c r="J178" s="170"/>
    </row>
    <row r="179" spans="1:10" s="171" customFormat="1" ht="72.75">
      <c r="A179" s="146">
        <f>MAX($A$96:A178)+0.001</f>
        <v>2.0409999999999955</v>
      </c>
      <c r="B179" s="99" t="s">
        <v>572</v>
      </c>
      <c r="C179" s="100"/>
      <c r="D179" s="101"/>
      <c r="E179" s="169"/>
      <c r="F179" s="102"/>
      <c r="G179" s="170"/>
      <c r="H179" s="170"/>
      <c r="I179" s="170"/>
      <c r="J179" s="170"/>
    </row>
    <row r="180" spans="1:10" s="171" customFormat="1" ht="14.25">
      <c r="A180" s="149" t="s">
        <v>573</v>
      </c>
      <c r="B180" s="99" t="s">
        <v>574</v>
      </c>
      <c r="C180" s="100" t="s">
        <v>509</v>
      </c>
      <c r="D180" s="101">
        <v>1</v>
      </c>
      <c r="E180" s="226"/>
      <c r="F180" s="102">
        <f t="shared" ref="F180" si="7">D180*E180</f>
        <v>0</v>
      </c>
      <c r="G180" s="170"/>
      <c r="H180" s="172"/>
      <c r="I180" s="170"/>
      <c r="J180" s="170"/>
    </row>
    <row r="181" spans="1:10" s="155" customFormat="1">
      <c r="A181" s="166"/>
      <c r="B181" s="130"/>
      <c r="C181" s="173"/>
      <c r="D181" s="173"/>
      <c r="E181" s="174"/>
      <c r="F181" s="175"/>
      <c r="G181" s="176"/>
    </row>
    <row r="182" spans="1:10" s="167" customFormat="1" ht="42.75">
      <c r="A182" s="146"/>
      <c r="B182" s="99" t="s">
        <v>575</v>
      </c>
      <c r="C182" s="100"/>
      <c r="D182" s="101"/>
      <c r="E182" s="102"/>
      <c r="F182" s="102"/>
      <c r="G182" s="103"/>
      <c r="H182" s="103"/>
      <c r="I182" s="103"/>
      <c r="J182" s="103"/>
    </row>
    <row r="183" spans="1:10" s="167" customFormat="1" ht="29.25" customHeight="1">
      <c r="A183" s="146">
        <f>MAX($A$96:A180)+0.001</f>
        <v>2.0419999999999954</v>
      </c>
      <c r="B183" s="99" t="s">
        <v>576</v>
      </c>
      <c r="C183" s="100" t="s">
        <v>72</v>
      </c>
      <c r="D183" s="101">
        <v>1</v>
      </c>
      <c r="E183" s="39"/>
      <c r="F183" s="102">
        <f t="shared" ref="F183:F185" si="8">D183*E183</f>
        <v>0</v>
      </c>
      <c r="G183" s="103"/>
      <c r="H183" s="103"/>
      <c r="I183" s="103"/>
      <c r="J183" s="103"/>
    </row>
    <row r="184" spans="1:10" s="167" customFormat="1" ht="29.25" customHeight="1">
      <c r="A184" s="146">
        <f>MAX($A$96:A181)+0.001</f>
        <v>2.0419999999999954</v>
      </c>
      <c r="B184" s="99" t="s">
        <v>577</v>
      </c>
      <c r="C184" s="100" t="s">
        <v>72</v>
      </c>
      <c r="D184" s="101">
        <v>1</v>
      </c>
      <c r="E184" s="39"/>
      <c r="F184" s="102">
        <f t="shared" si="8"/>
        <v>0</v>
      </c>
      <c r="G184" s="103"/>
      <c r="H184" s="103"/>
      <c r="I184" s="103"/>
      <c r="J184" s="103"/>
    </row>
    <row r="185" spans="1:10" s="167" customFormat="1" ht="14.25">
      <c r="A185" s="146">
        <f>MAX($A$96:A184)+0.001</f>
        <v>2.0429999999999953</v>
      </c>
      <c r="B185" s="99" t="s">
        <v>578</v>
      </c>
      <c r="C185" s="100" t="s">
        <v>72</v>
      </c>
      <c r="D185" s="101">
        <v>1</v>
      </c>
      <c r="E185" s="39"/>
      <c r="F185" s="102">
        <f t="shared" si="8"/>
        <v>0</v>
      </c>
      <c r="G185" s="103"/>
      <c r="H185" s="103"/>
      <c r="I185" s="103"/>
      <c r="J185" s="103"/>
    </row>
    <row r="186" spans="1:10" s="167" customFormat="1" ht="14.25">
      <c r="A186" s="146"/>
      <c r="B186" s="99"/>
      <c r="C186" s="100"/>
      <c r="D186" s="101"/>
      <c r="E186" s="102"/>
      <c r="F186" s="102"/>
      <c r="G186" s="103"/>
      <c r="H186" s="103"/>
      <c r="I186" s="103"/>
      <c r="J186" s="103"/>
    </row>
    <row r="187" spans="1:10" s="167" customFormat="1" ht="14.25">
      <c r="A187" s="146">
        <f>MAX($A$96:A182)+0.001</f>
        <v>2.0419999999999954</v>
      </c>
      <c r="B187" s="99" t="s">
        <v>579</v>
      </c>
      <c r="C187" s="100" t="s">
        <v>72</v>
      </c>
      <c r="D187" s="101">
        <v>3</v>
      </c>
      <c r="E187" s="227"/>
      <c r="F187" s="102">
        <f>D187*E187</f>
        <v>0</v>
      </c>
      <c r="G187" s="103"/>
      <c r="H187" s="103"/>
      <c r="I187" s="103"/>
      <c r="J187" s="103"/>
    </row>
    <row r="188" spans="1:10" s="167" customFormat="1" ht="14.25">
      <c r="A188" s="165"/>
      <c r="B188" s="99"/>
      <c r="C188" s="100"/>
      <c r="D188" s="101"/>
      <c r="E188" s="122"/>
      <c r="F188" s="102"/>
      <c r="G188" s="103"/>
      <c r="H188" s="103"/>
      <c r="I188" s="103"/>
      <c r="J188" s="103"/>
    </row>
    <row r="189" spans="1:10" s="167" customFormat="1" ht="28.5">
      <c r="A189" s="146">
        <f>MAX($A$96:A188)+0.001</f>
        <v>2.0439999999999952</v>
      </c>
      <c r="B189" s="99" t="s">
        <v>580</v>
      </c>
      <c r="C189" s="100" t="s">
        <v>72</v>
      </c>
      <c r="D189" s="101">
        <v>3</v>
      </c>
      <c r="E189" s="227"/>
      <c r="F189" s="102">
        <f>D189*E189</f>
        <v>0</v>
      </c>
      <c r="G189" s="103"/>
      <c r="H189" s="103"/>
      <c r="I189" s="103"/>
      <c r="J189" s="103"/>
    </row>
    <row r="190" spans="1:10" s="167" customFormat="1" ht="14.25">
      <c r="A190" s="166"/>
      <c r="B190" s="99"/>
      <c r="C190" s="100"/>
      <c r="D190" s="101"/>
      <c r="E190" s="102"/>
      <c r="F190" s="102"/>
      <c r="G190" s="103"/>
      <c r="H190" s="103"/>
      <c r="I190" s="103"/>
      <c r="J190" s="103"/>
    </row>
    <row r="191" spans="1:10" s="167" customFormat="1" ht="57">
      <c r="A191" s="146">
        <f>MAX($A$96:A190)+0.001</f>
        <v>2.044999999999995</v>
      </c>
      <c r="B191" s="99" t="s">
        <v>581</v>
      </c>
      <c r="C191" s="100" t="s">
        <v>509</v>
      </c>
      <c r="D191" s="101">
        <v>1</v>
      </c>
      <c r="E191" s="39"/>
      <c r="F191" s="102">
        <f>D191*E191</f>
        <v>0</v>
      </c>
      <c r="G191" s="103"/>
      <c r="H191" s="103"/>
      <c r="I191" s="103"/>
      <c r="J191" s="103"/>
    </row>
    <row r="192" spans="1:10" s="167" customFormat="1" ht="14.25">
      <c r="A192" s="177"/>
      <c r="B192" s="99"/>
      <c r="C192" s="100"/>
      <c r="D192" s="101"/>
      <c r="E192" s="102"/>
      <c r="F192" s="138"/>
      <c r="G192" s="103"/>
      <c r="H192" s="103"/>
      <c r="I192" s="103"/>
      <c r="J192" s="103"/>
    </row>
    <row r="193" spans="1:10" s="167" customFormat="1" ht="171">
      <c r="A193" s="146">
        <f>MAX($A$96:A192)+0.001</f>
        <v>2.0459999999999949</v>
      </c>
      <c r="B193" s="99" t="s">
        <v>582</v>
      </c>
      <c r="C193" s="100" t="s">
        <v>583</v>
      </c>
      <c r="D193" s="101">
        <v>24</v>
      </c>
      <c r="E193" s="228"/>
      <c r="F193" s="102">
        <f>D193*E193</f>
        <v>0</v>
      </c>
      <c r="G193" s="103"/>
      <c r="H193" s="103"/>
      <c r="I193" s="103"/>
      <c r="J193" s="103"/>
    </row>
    <row r="194" spans="1:10" s="167" customFormat="1" ht="14.25">
      <c r="A194" s="133"/>
      <c r="B194" s="99"/>
      <c r="C194" s="100"/>
      <c r="D194" s="101"/>
      <c r="E194" s="178"/>
      <c r="F194" s="102"/>
      <c r="G194" s="103"/>
      <c r="H194" s="103"/>
      <c r="I194" s="103"/>
      <c r="J194" s="103"/>
    </row>
    <row r="195" spans="1:10" s="167" customFormat="1" ht="28.5">
      <c r="A195" s="146">
        <f>MAX($A$96:A194)+0.001</f>
        <v>2.0469999999999948</v>
      </c>
      <c r="B195" s="99" t="s">
        <v>584</v>
      </c>
      <c r="C195" s="100" t="s">
        <v>509</v>
      </c>
      <c r="D195" s="101">
        <v>1</v>
      </c>
      <c r="E195" s="228"/>
      <c r="F195" s="102">
        <f>D195*E195</f>
        <v>0</v>
      </c>
      <c r="G195" s="103"/>
      <c r="H195" s="103"/>
      <c r="I195" s="103"/>
      <c r="J195" s="103"/>
    </row>
    <row r="196" spans="1:10" s="167" customFormat="1" ht="14.25">
      <c r="A196" s="165"/>
      <c r="B196" s="99"/>
      <c r="C196" s="100"/>
      <c r="D196" s="101"/>
      <c r="E196" s="102"/>
      <c r="F196" s="138"/>
      <c r="G196" s="103"/>
      <c r="H196" s="103"/>
      <c r="I196" s="103"/>
      <c r="J196" s="103"/>
    </row>
    <row r="197" spans="1:10" s="167" customFormat="1" ht="71.25">
      <c r="A197" s="146">
        <f>MAX($A$96:A196)+0.001</f>
        <v>2.0479999999999947</v>
      </c>
      <c r="B197" s="99" t="s">
        <v>585</v>
      </c>
      <c r="C197" s="100" t="s">
        <v>586</v>
      </c>
      <c r="D197" s="101">
        <v>8</v>
      </c>
      <c r="E197" s="228"/>
      <c r="F197" s="102">
        <f>D197*E197</f>
        <v>0</v>
      </c>
      <c r="G197" s="103"/>
      <c r="H197" s="103"/>
      <c r="I197" s="103"/>
      <c r="J197" s="103"/>
    </row>
    <row r="198" spans="1:10" s="167" customFormat="1" ht="14.25">
      <c r="A198" s="133"/>
      <c r="B198" s="99"/>
      <c r="C198" s="100"/>
      <c r="D198" s="101"/>
      <c r="E198" s="178"/>
      <c r="F198" s="102"/>
      <c r="G198" s="103"/>
      <c r="H198" s="103"/>
      <c r="I198" s="103"/>
      <c r="J198" s="103"/>
    </row>
    <row r="199" spans="1:10" s="167" customFormat="1" ht="14.25">
      <c r="A199" s="146">
        <f>MAX($A$96:A198)+0.001</f>
        <v>2.0489999999999946</v>
      </c>
      <c r="B199" s="99" t="s">
        <v>587</v>
      </c>
      <c r="C199" s="100" t="s">
        <v>509</v>
      </c>
      <c r="D199" s="101">
        <v>1</v>
      </c>
      <c r="E199" s="228"/>
      <c r="F199" s="102">
        <f>D199*E199</f>
        <v>0</v>
      </c>
      <c r="G199" s="103"/>
      <c r="H199" s="103"/>
      <c r="I199" s="103"/>
      <c r="J199" s="103"/>
    </row>
    <row r="200" spans="1:10" s="167" customFormat="1" ht="14.25">
      <c r="A200" s="165"/>
      <c r="B200" s="99"/>
      <c r="C200" s="100"/>
      <c r="D200" s="101"/>
      <c r="E200" s="178"/>
      <c r="F200" s="178"/>
      <c r="G200" s="103"/>
      <c r="H200" s="103"/>
      <c r="I200" s="103"/>
      <c r="J200" s="103"/>
    </row>
    <row r="201" spans="1:10" s="167" customFormat="1" ht="14.25">
      <c r="A201" s="146">
        <f>MAX($A$96:A200)+0.001</f>
        <v>2.0499999999999945</v>
      </c>
      <c r="B201" s="99" t="s">
        <v>588</v>
      </c>
      <c r="C201" s="100" t="s">
        <v>520</v>
      </c>
      <c r="D201" s="101">
        <v>5</v>
      </c>
      <c r="E201" s="102"/>
      <c r="F201" s="102">
        <f>SUM(F96:F199)*D201%</f>
        <v>0</v>
      </c>
      <c r="G201" s="103"/>
      <c r="H201" s="103"/>
      <c r="I201" s="103"/>
      <c r="J201" s="103"/>
    </row>
    <row r="202" spans="1:10" s="167" customFormat="1" ht="14.25">
      <c r="A202" s="165"/>
      <c r="B202" s="99"/>
      <c r="C202" s="100"/>
      <c r="D202" s="101"/>
      <c r="E202" s="179"/>
      <c r="F202" s="179"/>
      <c r="G202" s="103"/>
      <c r="H202" s="103"/>
      <c r="I202" s="103"/>
      <c r="J202" s="103"/>
    </row>
    <row r="203" spans="1:10" s="167" customFormat="1" thickBot="1">
      <c r="A203" s="139"/>
      <c r="B203" s="140" t="s">
        <v>589</v>
      </c>
      <c r="C203" s="141"/>
      <c r="D203" s="142"/>
      <c r="E203" s="143"/>
      <c r="F203" s="143">
        <f>SUM(F96:F202)</f>
        <v>0</v>
      </c>
      <c r="G203" s="103"/>
      <c r="H203" s="103"/>
      <c r="I203" s="103"/>
      <c r="J203" s="103"/>
    </row>
    <row r="204" spans="1:10" s="167" customFormat="1" ht="15.75" thickTop="1">
      <c r="A204" s="98"/>
      <c r="B204" s="99"/>
      <c r="C204" s="100"/>
      <c r="D204" s="101"/>
      <c r="E204" s="102"/>
      <c r="F204" s="102"/>
      <c r="G204" s="103"/>
      <c r="H204" s="103"/>
      <c r="I204" s="103"/>
      <c r="J204" s="103"/>
    </row>
    <row r="205" spans="1:10" s="167" customFormat="1">
      <c r="A205" s="127" t="s">
        <v>261</v>
      </c>
      <c r="B205" s="128" t="s">
        <v>590</v>
      </c>
      <c r="C205" s="129" t="s">
        <v>41</v>
      </c>
      <c r="D205" s="129" t="s">
        <v>42</v>
      </c>
      <c r="E205" s="129" t="s">
        <v>43</v>
      </c>
      <c r="F205" s="144" t="s">
        <v>44</v>
      </c>
      <c r="G205" s="103"/>
      <c r="H205" s="103"/>
      <c r="I205" s="103"/>
      <c r="J205" s="103"/>
    </row>
    <row r="206" spans="1:10" s="167" customFormat="1">
      <c r="A206" s="98"/>
      <c r="B206" s="132"/>
      <c r="C206" s="100"/>
      <c r="D206" s="101"/>
      <c r="E206" s="102"/>
      <c r="F206" s="102"/>
      <c r="G206" s="103"/>
      <c r="H206" s="103"/>
      <c r="I206" s="103"/>
      <c r="J206" s="103"/>
    </row>
    <row r="207" spans="1:10" s="167" customFormat="1">
      <c r="A207" s="98"/>
      <c r="B207" s="132"/>
      <c r="C207" s="100"/>
      <c r="D207" s="101"/>
      <c r="E207" s="102"/>
      <c r="F207" s="102"/>
      <c r="G207" s="103"/>
      <c r="H207" s="103"/>
      <c r="I207" s="103"/>
      <c r="J207" s="103"/>
    </row>
    <row r="208" spans="1:10" s="167" customFormat="1" ht="105">
      <c r="A208" s="133">
        <v>3.01</v>
      </c>
      <c r="B208" s="180" t="s">
        <v>591</v>
      </c>
      <c r="C208" s="100" t="s">
        <v>509</v>
      </c>
      <c r="D208" s="101">
        <v>1</v>
      </c>
      <c r="E208" s="102"/>
      <c r="F208" s="102"/>
      <c r="G208" s="103"/>
      <c r="H208" s="103"/>
      <c r="I208" s="103"/>
      <c r="J208" s="103"/>
    </row>
    <row r="209" spans="1:10" s="167" customFormat="1" ht="28.5">
      <c r="A209" s="181" t="s">
        <v>573</v>
      </c>
      <c r="B209" s="99" t="s">
        <v>592</v>
      </c>
      <c r="C209" s="100" t="s">
        <v>72</v>
      </c>
      <c r="D209" s="101">
        <v>1</v>
      </c>
      <c r="E209" s="102"/>
      <c r="F209" s="102"/>
      <c r="G209" s="103"/>
      <c r="H209" s="103"/>
      <c r="I209" s="103"/>
      <c r="J209" s="103"/>
    </row>
    <row r="210" spans="1:10" s="167" customFormat="1" ht="28.5">
      <c r="A210" s="181" t="s">
        <v>573</v>
      </c>
      <c r="B210" s="99" t="s">
        <v>593</v>
      </c>
      <c r="C210" s="100" t="s">
        <v>72</v>
      </c>
      <c r="D210" s="101">
        <v>1</v>
      </c>
      <c r="E210" s="102"/>
      <c r="F210" s="102"/>
      <c r="G210" s="103"/>
      <c r="H210" s="103"/>
      <c r="I210" s="103"/>
      <c r="J210" s="103"/>
    </row>
    <row r="211" spans="1:10" s="167" customFormat="1" ht="57">
      <c r="A211" s="181" t="s">
        <v>573</v>
      </c>
      <c r="B211" s="99" t="s">
        <v>594</v>
      </c>
      <c r="C211" s="100" t="s">
        <v>72</v>
      </c>
      <c r="D211" s="101">
        <v>2</v>
      </c>
      <c r="E211" s="102"/>
      <c r="F211" s="102"/>
      <c r="G211" s="103"/>
      <c r="H211" s="103"/>
      <c r="I211" s="103"/>
      <c r="J211" s="103"/>
    </row>
    <row r="212" spans="1:10" s="167" customFormat="1" ht="31.5" customHeight="1">
      <c r="A212" s="181" t="s">
        <v>573</v>
      </c>
      <c r="B212" s="99" t="s">
        <v>595</v>
      </c>
      <c r="C212" s="100" t="s">
        <v>72</v>
      </c>
      <c r="D212" s="101">
        <v>1</v>
      </c>
      <c r="E212" s="102"/>
      <c r="F212" s="102"/>
      <c r="G212" s="103"/>
      <c r="H212" s="103"/>
      <c r="I212" s="103"/>
      <c r="J212" s="103"/>
    </row>
    <row r="213" spans="1:10" s="167" customFormat="1" ht="28.5">
      <c r="A213" s="181" t="s">
        <v>573</v>
      </c>
      <c r="B213" s="99" t="s">
        <v>596</v>
      </c>
      <c r="C213" s="100" t="s">
        <v>72</v>
      </c>
      <c r="D213" s="101">
        <v>43</v>
      </c>
      <c r="E213" s="102"/>
      <c r="F213" s="102"/>
      <c r="G213" s="103"/>
      <c r="H213" s="103"/>
      <c r="I213" s="103"/>
      <c r="J213" s="103"/>
    </row>
    <row r="214" spans="1:10" s="167" customFormat="1" ht="28.5">
      <c r="A214" s="181" t="s">
        <v>573</v>
      </c>
      <c r="B214" s="99" t="s">
        <v>597</v>
      </c>
      <c r="C214" s="100" t="s">
        <v>72</v>
      </c>
      <c r="D214" s="101">
        <v>5</v>
      </c>
      <c r="E214" s="102"/>
      <c r="F214" s="102"/>
      <c r="G214" s="103"/>
      <c r="H214" s="103"/>
      <c r="I214" s="103"/>
      <c r="J214" s="103"/>
    </row>
    <row r="215" spans="1:10" s="167" customFormat="1" ht="42.75">
      <c r="A215" s="181" t="s">
        <v>573</v>
      </c>
      <c r="B215" s="99" t="s">
        <v>598</v>
      </c>
      <c r="C215" s="100" t="s">
        <v>72</v>
      </c>
      <c r="D215" s="101">
        <v>1</v>
      </c>
      <c r="E215" s="102"/>
      <c r="F215" s="102"/>
      <c r="G215" s="103"/>
      <c r="H215" s="103"/>
      <c r="I215" s="103"/>
      <c r="J215" s="103"/>
    </row>
    <row r="216" spans="1:10" s="167" customFormat="1" ht="57">
      <c r="A216" s="181" t="s">
        <v>573</v>
      </c>
      <c r="B216" s="99" t="s">
        <v>599</v>
      </c>
      <c r="C216" s="100" t="s">
        <v>72</v>
      </c>
      <c r="D216" s="101">
        <v>1</v>
      </c>
      <c r="E216" s="102"/>
      <c r="F216" s="102"/>
      <c r="G216" s="103"/>
      <c r="H216" s="103"/>
      <c r="I216" s="103"/>
      <c r="J216" s="103"/>
    </row>
    <row r="217" spans="1:10" s="167" customFormat="1" ht="42.75">
      <c r="A217" s="181" t="s">
        <v>573</v>
      </c>
      <c r="B217" s="99" t="s">
        <v>600</v>
      </c>
      <c r="C217" s="100" t="s">
        <v>72</v>
      </c>
      <c r="D217" s="101">
        <v>1</v>
      </c>
      <c r="E217" s="102"/>
      <c r="F217" s="102"/>
      <c r="G217" s="103"/>
      <c r="H217" s="103"/>
      <c r="I217" s="103"/>
      <c r="J217" s="103"/>
    </row>
    <row r="218" spans="1:10" ht="28.5">
      <c r="A218" s="182"/>
      <c r="B218" s="99" t="s">
        <v>601</v>
      </c>
      <c r="C218" s="100" t="s">
        <v>509</v>
      </c>
      <c r="D218" s="101">
        <v>2</v>
      </c>
      <c r="G218" s="183"/>
      <c r="I218" s="183"/>
      <c r="J218" s="183"/>
    </row>
    <row r="219" spans="1:10" s="186" customFormat="1" ht="28.5">
      <c r="A219" s="184" t="s">
        <v>573</v>
      </c>
      <c r="B219" s="99" t="s">
        <v>602</v>
      </c>
      <c r="C219" s="100" t="s">
        <v>509</v>
      </c>
      <c r="D219" s="101">
        <v>1</v>
      </c>
      <c r="E219" s="185"/>
      <c r="F219" s="185"/>
    </row>
    <row r="220" spans="1:10" s="167" customFormat="1" ht="18" customHeight="1">
      <c r="A220" s="181" t="s">
        <v>573</v>
      </c>
      <c r="B220" s="99" t="s">
        <v>603</v>
      </c>
      <c r="C220" s="100" t="s">
        <v>530</v>
      </c>
      <c r="D220" s="101">
        <v>6</v>
      </c>
      <c r="E220" s="102"/>
      <c r="F220" s="102"/>
      <c r="G220" s="103"/>
      <c r="H220" s="103"/>
      <c r="I220" s="103"/>
      <c r="J220" s="103"/>
    </row>
    <row r="221" spans="1:10" s="167" customFormat="1" ht="33" customHeight="1">
      <c r="A221" s="181" t="s">
        <v>573</v>
      </c>
      <c r="B221" s="99" t="s">
        <v>604</v>
      </c>
      <c r="C221" s="100" t="s">
        <v>530</v>
      </c>
      <c r="D221" s="101">
        <v>2</v>
      </c>
      <c r="E221" s="102"/>
      <c r="F221" s="102"/>
      <c r="G221" s="103"/>
      <c r="H221" s="103"/>
      <c r="I221" s="103"/>
      <c r="J221" s="103"/>
    </row>
    <row r="222" spans="1:10" s="167" customFormat="1" ht="28.5">
      <c r="A222" s="181" t="s">
        <v>573</v>
      </c>
      <c r="B222" s="99" t="s">
        <v>605</v>
      </c>
      <c r="C222" s="100" t="s">
        <v>509</v>
      </c>
      <c r="D222" s="101">
        <v>1</v>
      </c>
      <c r="E222" s="102"/>
      <c r="F222" s="102"/>
      <c r="G222" s="103"/>
      <c r="H222" s="103"/>
      <c r="I222" s="103"/>
      <c r="J222" s="103"/>
    </row>
    <row r="223" spans="1:10" s="167" customFormat="1">
      <c r="A223" s="187"/>
      <c r="B223" s="180" t="s">
        <v>606</v>
      </c>
      <c r="C223" s="100"/>
      <c r="D223" s="101"/>
      <c r="E223" s="102"/>
      <c r="F223" s="102"/>
      <c r="G223" s="103"/>
      <c r="H223" s="103"/>
      <c r="I223" s="103"/>
      <c r="J223" s="103"/>
    </row>
    <row r="224" spans="1:10" s="167" customFormat="1" ht="85.5">
      <c r="A224" s="181" t="s">
        <v>573</v>
      </c>
      <c r="B224" s="99" t="s">
        <v>607</v>
      </c>
      <c r="C224" s="100" t="s">
        <v>509</v>
      </c>
      <c r="D224" s="101">
        <v>1</v>
      </c>
      <c r="E224" s="102"/>
      <c r="F224" s="102"/>
      <c r="G224" s="103"/>
      <c r="H224" s="103"/>
      <c r="I224" s="103"/>
      <c r="J224" s="103"/>
    </row>
    <row r="225" spans="1:10" s="167" customFormat="1" ht="14.25">
      <c r="A225" s="187" t="s">
        <v>573</v>
      </c>
      <c r="B225" s="99" t="s">
        <v>608</v>
      </c>
      <c r="C225" s="100" t="s">
        <v>509</v>
      </c>
      <c r="D225" s="101">
        <v>1</v>
      </c>
      <c r="E225" s="102"/>
      <c r="F225" s="102"/>
      <c r="G225" s="103"/>
      <c r="H225" s="103"/>
      <c r="I225" s="103"/>
      <c r="J225" s="103"/>
    </row>
    <row r="226" spans="1:10" s="167" customFormat="1" ht="14.25">
      <c r="A226" s="187" t="s">
        <v>573</v>
      </c>
      <c r="B226" s="99" t="s">
        <v>609</v>
      </c>
      <c r="C226" s="100" t="s">
        <v>509</v>
      </c>
      <c r="D226" s="101">
        <v>1</v>
      </c>
      <c r="E226" s="102"/>
      <c r="F226" s="102"/>
      <c r="G226" s="103"/>
      <c r="H226" s="103"/>
      <c r="I226" s="103"/>
      <c r="J226" s="103"/>
    </row>
    <row r="227" spans="1:10" s="167" customFormat="1" ht="14.25">
      <c r="A227" s="188" t="s">
        <v>573</v>
      </c>
      <c r="B227" s="189" t="s">
        <v>610</v>
      </c>
      <c r="C227" s="125" t="s">
        <v>509</v>
      </c>
      <c r="D227" s="190">
        <v>1</v>
      </c>
      <c r="E227" s="126"/>
      <c r="F227" s="126"/>
      <c r="G227" s="103"/>
      <c r="H227" s="103"/>
      <c r="I227" s="103"/>
      <c r="J227" s="103"/>
    </row>
    <row r="228" spans="1:10" s="167" customFormat="1">
      <c r="A228" s="181"/>
      <c r="B228" s="191" t="s">
        <v>611</v>
      </c>
      <c r="C228" s="192" t="s">
        <v>509</v>
      </c>
      <c r="D228" s="101">
        <v>1</v>
      </c>
      <c r="E228" s="39"/>
      <c r="F228" s="193">
        <f>D228*E228</f>
        <v>0</v>
      </c>
      <c r="G228" s="103"/>
      <c r="H228" s="103"/>
      <c r="I228" s="103"/>
      <c r="J228" s="103"/>
    </row>
    <row r="229" spans="1:10" s="167" customFormat="1" ht="14.25">
      <c r="A229" s="194"/>
      <c r="B229" s="99"/>
      <c r="C229" s="100"/>
      <c r="D229" s="101"/>
      <c r="E229" s="102"/>
      <c r="F229" s="102"/>
      <c r="G229" s="103"/>
      <c r="H229" s="103"/>
      <c r="I229" s="103"/>
      <c r="J229" s="103"/>
    </row>
    <row r="230" spans="1:10" thickBot="1">
      <c r="A230" s="139"/>
      <c r="B230" s="140" t="s">
        <v>612</v>
      </c>
      <c r="C230" s="141"/>
      <c r="D230" s="142"/>
      <c r="E230" s="143"/>
      <c r="F230" s="143">
        <f>SUM(F208:F229)</f>
        <v>0</v>
      </c>
    </row>
    <row r="231" spans="1:10" thickTop="1">
      <c r="A231" s="195"/>
      <c r="B231" s="132"/>
      <c r="C231" s="196"/>
      <c r="D231" s="197"/>
      <c r="E231" s="198"/>
      <c r="F231" s="198"/>
    </row>
    <row r="232" spans="1:10">
      <c r="A232" s="127" t="s">
        <v>267</v>
      </c>
      <c r="B232" s="128" t="s">
        <v>613</v>
      </c>
      <c r="C232" s="129" t="s">
        <v>41</v>
      </c>
      <c r="D232" s="129" t="s">
        <v>42</v>
      </c>
      <c r="E232" s="129" t="s">
        <v>43</v>
      </c>
      <c r="F232" s="144" t="s">
        <v>44</v>
      </c>
    </row>
    <row r="233" spans="1:10">
      <c r="B233" s="99"/>
      <c r="D233" s="101"/>
    </row>
    <row r="234" spans="1:10" ht="14.25">
      <c r="A234" s="133"/>
      <c r="B234" s="99"/>
      <c r="D234" s="101"/>
    </row>
    <row r="235" spans="1:10" s="234" customFormat="1" ht="128.25">
      <c r="A235" s="229"/>
      <c r="B235" s="230" t="s">
        <v>1203</v>
      </c>
      <c r="C235" s="231"/>
      <c r="D235" s="232"/>
      <c r="E235" s="233"/>
      <c r="F235" s="233"/>
    </row>
    <row r="236" spans="1:10" s="234" customFormat="1" ht="28.5">
      <c r="A236" s="229"/>
      <c r="B236" s="235" t="s">
        <v>614</v>
      </c>
      <c r="C236" s="231"/>
      <c r="D236" s="232"/>
      <c r="E236" s="233"/>
      <c r="F236" s="233"/>
    </row>
    <row r="237" spans="1:10" s="234" customFormat="1" ht="14.25">
      <c r="A237" s="236"/>
      <c r="B237" s="235"/>
      <c r="C237" s="231"/>
      <c r="D237" s="232"/>
      <c r="E237" s="233"/>
      <c r="F237" s="233"/>
    </row>
    <row r="238" spans="1:10" s="234" customFormat="1">
      <c r="A238" s="229"/>
      <c r="B238" s="237" t="s">
        <v>615</v>
      </c>
      <c r="C238" s="231"/>
      <c r="D238" s="232"/>
      <c r="E238" s="233"/>
      <c r="F238" s="233"/>
    </row>
    <row r="239" spans="1:10" s="234" customFormat="1" ht="143.25">
      <c r="A239" s="229">
        <v>4.01</v>
      </c>
      <c r="B239" s="230" t="s">
        <v>1204</v>
      </c>
      <c r="C239" s="231" t="s">
        <v>72</v>
      </c>
      <c r="D239" s="232">
        <v>1</v>
      </c>
      <c r="E239" s="238"/>
      <c r="F239" s="233">
        <f t="shared" ref="F239:F243" si="9">D239*E239</f>
        <v>0</v>
      </c>
    </row>
    <row r="240" spans="1:10" s="234" customFormat="1">
      <c r="A240" s="239"/>
      <c r="B240" s="235"/>
      <c r="C240" s="231"/>
      <c r="D240" s="232"/>
      <c r="E240" s="233"/>
      <c r="F240" s="233"/>
    </row>
    <row r="241" spans="1:6" s="234" customFormat="1" ht="43.5">
      <c r="A241" s="229">
        <f>MAX($A$231:A240)+0.01</f>
        <v>4.0199999999999996</v>
      </c>
      <c r="B241" s="230" t="s">
        <v>1215</v>
      </c>
      <c r="C241" s="231" t="s">
        <v>72</v>
      </c>
      <c r="D241" s="232">
        <v>1</v>
      </c>
      <c r="E241" s="238"/>
      <c r="F241" s="233">
        <f t="shared" si="9"/>
        <v>0</v>
      </c>
    </row>
    <row r="242" spans="1:6" s="234" customFormat="1">
      <c r="A242" s="239"/>
      <c r="B242" s="235"/>
      <c r="C242" s="231"/>
      <c r="D242" s="232"/>
      <c r="E242" s="233"/>
      <c r="F242" s="233"/>
    </row>
    <row r="243" spans="1:6" s="234" customFormat="1" ht="72">
      <c r="A243" s="229">
        <f>MAX($A$231:A242)+0.01</f>
        <v>4.0299999999999994</v>
      </c>
      <c r="B243" s="230" t="s">
        <v>1216</v>
      </c>
      <c r="C243" s="231" t="s">
        <v>72</v>
      </c>
      <c r="D243" s="232">
        <v>1</v>
      </c>
      <c r="E243" s="238"/>
      <c r="F243" s="233">
        <f t="shared" si="9"/>
        <v>0</v>
      </c>
    </row>
    <row r="244" spans="1:6" s="234" customFormat="1">
      <c r="A244" s="239"/>
      <c r="B244" s="235"/>
      <c r="C244" s="231"/>
      <c r="D244" s="232"/>
      <c r="E244" s="233"/>
      <c r="F244" s="233"/>
    </row>
    <row r="245" spans="1:6" s="234" customFormat="1" ht="14.25">
      <c r="A245" s="229">
        <f>MAX($A$231:A244)+0.01</f>
        <v>4.0399999999999991</v>
      </c>
      <c r="B245" s="235" t="s">
        <v>616</v>
      </c>
      <c r="C245" s="231" t="s">
        <v>72</v>
      </c>
      <c r="D245" s="232">
        <v>1</v>
      </c>
      <c r="E245" s="238"/>
      <c r="F245" s="233">
        <f t="shared" ref="F245" si="10">D245*E245</f>
        <v>0</v>
      </c>
    </row>
    <row r="246" spans="1:6" s="234" customFormat="1" ht="14.25">
      <c r="A246" s="229"/>
      <c r="B246" s="235"/>
      <c r="C246" s="231"/>
      <c r="D246" s="232"/>
      <c r="E246" s="233"/>
      <c r="F246" s="233"/>
    </row>
    <row r="247" spans="1:6" s="234" customFormat="1" ht="29.25">
      <c r="A247" s="229">
        <f>MAX($A$231:A246)+0.01</f>
        <v>4.0499999999999989</v>
      </c>
      <c r="B247" s="235" t="s">
        <v>1217</v>
      </c>
      <c r="C247" s="231" t="s">
        <v>72</v>
      </c>
      <c r="D247" s="232">
        <v>1</v>
      </c>
      <c r="E247" s="238"/>
      <c r="F247" s="233">
        <f t="shared" ref="F247" si="11">D247*E247</f>
        <v>0</v>
      </c>
    </row>
    <row r="248" spans="1:6" s="234" customFormat="1" ht="14.25">
      <c r="A248" s="229"/>
      <c r="B248" s="235"/>
      <c r="C248" s="231"/>
      <c r="D248" s="232"/>
      <c r="E248" s="233"/>
      <c r="F248" s="233"/>
    </row>
    <row r="249" spans="1:6" s="234" customFormat="1" ht="28.5">
      <c r="A249" s="229">
        <f>MAX($A$231:A248)+0.01</f>
        <v>4.0599999999999987</v>
      </c>
      <c r="B249" s="235" t="s">
        <v>1205</v>
      </c>
      <c r="C249" s="231" t="s">
        <v>72</v>
      </c>
      <c r="D249" s="232">
        <v>1</v>
      </c>
      <c r="E249" s="238"/>
      <c r="F249" s="233">
        <f t="shared" ref="F249:F257" si="12">D249*E249</f>
        <v>0</v>
      </c>
    </row>
    <row r="250" spans="1:6" ht="14.25">
      <c r="A250" s="135"/>
      <c r="B250" s="99"/>
      <c r="D250" s="101"/>
    </row>
    <row r="251" spans="1:6" ht="28.5">
      <c r="A251" s="133">
        <f>MAX($A$231:A250)+0.01</f>
        <v>4.0699999999999985</v>
      </c>
      <c r="B251" s="99" t="s">
        <v>1206</v>
      </c>
      <c r="C251" s="100" t="s">
        <v>72</v>
      </c>
      <c r="D251" s="101">
        <v>4</v>
      </c>
      <c r="E251" s="39"/>
      <c r="F251" s="102">
        <f t="shared" si="12"/>
        <v>0</v>
      </c>
    </row>
    <row r="252" spans="1:6" ht="14.25">
      <c r="A252" s="135"/>
      <c r="B252" s="99"/>
      <c r="D252" s="101"/>
    </row>
    <row r="253" spans="1:6" ht="42.75">
      <c r="A253" s="133">
        <f>MAX($A$231:A252)+0.01</f>
        <v>4.0799999999999983</v>
      </c>
      <c r="B253" s="99" t="s">
        <v>1207</v>
      </c>
      <c r="C253" s="100" t="s">
        <v>72</v>
      </c>
      <c r="D253" s="101">
        <v>1</v>
      </c>
      <c r="E253" s="39"/>
      <c r="F253" s="102">
        <f t="shared" si="12"/>
        <v>0</v>
      </c>
    </row>
    <row r="254" spans="1:6" ht="14.25">
      <c r="A254" s="135"/>
      <c r="B254" s="99"/>
      <c r="D254" s="101"/>
    </row>
    <row r="255" spans="1:6" ht="57">
      <c r="A255" s="133">
        <f>MAX($A$231:A254)+0.01</f>
        <v>4.0899999999999981</v>
      </c>
      <c r="B255" s="99" t="s">
        <v>1208</v>
      </c>
      <c r="C255" s="100" t="s">
        <v>72</v>
      </c>
      <c r="D255" s="101">
        <v>1</v>
      </c>
      <c r="E255" s="39"/>
      <c r="F255" s="102">
        <f t="shared" si="12"/>
        <v>0</v>
      </c>
    </row>
    <row r="256" spans="1:6" ht="14.25">
      <c r="A256" s="135"/>
      <c r="B256" s="99"/>
      <c r="D256" s="101"/>
    </row>
    <row r="257" spans="1:6" ht="28.5">
      <c r="A257" s="133">
        <f>MAX($A$231:A256)+0.01</f>
        <v>4.0999999999999979</v>
      </c>
      <c r="B257" s="99" t="s">
        <v>1209</v>
      </c>
      <c r="C257" s="100" t="s">
        <v>72</v>
      </c>
      <c r="D257" s="101">
        <v>4</v>
      </c>
      <c r="E257" s="39"/>
      <c r="F257" s="102">
        <f t="shared" si="12"/>
        <v>0</v>
      </c>
    </row>
    <row r="258" spans="1:6">
      <c r="A258" s="199"/>
      <c r="B258" s="200"/>
      <c r="C258" s="201"/>
      <c r="D258" s="202"/>
      <c r="E258" s="203"/>
      <c r="F258" s="203"/>
    </row>
    <row r="259" spans="1:6" ht="14.25">
      <c r="A259" s="133">
        <f>MAX($A$231:A258)+0.01</f>
        <v>4.1099999999999977</v>
      </c>
      <c r="B259" s="99" t="s">
        <v>617</v>
      </c>
      <c r="C259" s="100" t="s">
        <v>72</v>
      </c>
      <c r="D259" s="101">
        <v>4</v>
      </c>
      <c r="E259" s="39"/>
      <c r="F259" s="102">
        <f t="shared" ref="F259" si="13">D259*E259</f>
        <v>0</v>
      </c>
    </row>
    <row r="260" spans="1:6">
      <c r="A260" s="204"/>
      <c r="B260" s="200"/>
      <c r="C260" s="201"/>
      <c r="D260" s="202"/>
      <c r="E260" s="203"/>
      <c r="F260" s="203"/>
    </row>
    <row r="261" spans="1:6" ht="28.5">
      <c r="A261" s="133">
        <f>MAX($A$231:A260)+0.01</f>
        <v>4.1199999999999974</v>
      </c>
      <c r="B261" s="99" t="s">
        <v>1210</v>
      </c>
      <c r="C261" s="100" t="s">
        <v>72</v>
      </c>
      <c r="D261" s="101">
        <v>9</v>
      </c>
      <c r="E261" s="39"/>
      <c r="F261" s="102">
        <f t="shared" ref="F261" si="14">D261*E261</f>
        <v>0</v>
      </c>
    </row>
    <row r="262" spans="1:6">
      <c r="A262" s="204"/>
      <c r="B262" s="200"/>
      <c r="C262" s="201"/>
      <c r="D262" s="202"/>
      <c r="E262" s="203"/>
      <c r="F262" s="203"/>
    </row>
    <row r="263" spans="1:6" ht="28.5">
      <c r="A263" s="133">
        <f>MAX($A$231:A262)+0.01</f>
        <v>4.1299999999999972</v>
      </c>
      <c r="B263" s="99" t="s">
        <v>1211</v>
      </c>
      <c r="C263" s="100" t="s">
        <v>72</v>
      </c>
      <c r="D263" s="101">
        <v>1</v>
      </c>
      <c r="E263" s="39"/>
      <c r="F263" s="102">
        <f t="shared" ref="F263" si="15">D263*E263</f>
        <v>0</v>
      </c>
    </row>
    <row r="264" spans="1:6">
      <c r="A264" s="204"/>
      <c r="B264" s="200"/>
      <c r="C264" s="201"/>
      <c r="D264" s="202"/>
      <c r="E264" s="203"/>
      <c r="F264" s="203"/>
    </row>
    <row r="265" spans="1:6" ht="28.5">
      <c r="A265" s="133">
        <f>MAX($A$231:A264)+0.01</f>
        <v>4.139999999999997</v>
      </c>
      <c r="B265" s="99" t="s">
        <v>1212</v>
      </c>
      <c r="C265" s="100" t="s">
        <v>72</v>
      </c>
      <c r="D265" s="101">
        <v>7</v>
      </c>
      <c r="E265" s="39"/>
      <c r="F265" s="102">
        <f t="shared" ref="F265" si="16">D265*E265</f>
        <v>0</v>
      </c>
    </row>
    <row r="266" spans="1:6">
      <c r="A266" s="204"/>
      <c r="B266" s="200"/>
      <c r="C266" s="201"/>
      <c r="D266" s="202"/>
      <c r="E266" s="203"/>
      <c r="F266" s="203"/>
    </row>
    <row r="267" spans="1:6" ht="14.25">
      <c r="A267" s="133">
        <f>MAX($A$231:A266)+0.01</f>
        <v>4.1499999999999968</v>
      </c>
      <c r="B267" s="99" t="s">
        <v>1213</v>
      </c>
      <c r="C267" s="100" t="s">
        <v>72</v>
      </c>
      <c r="D267" s="101">
        <v>17</v>
      </c>
      <c r="E267" s="39"/>
      <c r="F267" s="102">
        <f t="shared" ref="F267" si="17">D267*E267</f>
        <v>0</v>
      </c>
    </row>
    <row r="268" spans="1:6">
      <c r="A268" s="204"/>
      <c r="B268" s="200"/>
      <c r="C268" s="201"/>
      <c r="D268" s="202"/>
      <c r="E268" s="203"/>
      <c r="F268" s="203"/>
    </row>
    <row r="269" spans="1:6" ht="28.5">
      <c r="A269" s="133">
        <f>MAX($A$231:A268)+0.01</f>
        <v>4.1599999999999966</v>
      </c>
      <c r="B269" s="99" t="s">
        <v>1214</v>
      </c>
      <c r="C269" s="100" t="s">
        <v>72</v>
      </c>
      <c r="D269" s="101">
        <v>2</v>
      </c>
      <c r="E269" s="39"/>
      <c r="F269" s="102">
        <f t="shared" ref="F269" si="18">D269*E269</f>
        <v>0</v>
      </c>
    </row>
    <row r="270" spans="1:6">
      <c r="A270" s="204"/>
      <c r="B270" s="200"/>
      <c r="C270" s="201"/>
      <c r="D270" s="202"/>
      <c r="E270" s="203"/>
      <c r="F270" s="203"/>
    </row>
    <row r="271" spans="1:6" ht="14.25">
      <c r="A271" s="133">
        <f>MAX($A$231:A270)+0.01</f>
        <v>4.1699999999999964</v>
      </c>
      <c r="B271" s="99" t="s">
        <v>618</v>
      </c>
      <c r="C271" s="100" t="s">
        <v>72</v>
      </c>
      <c r="D271" s="101">
        <v>2</v>
      </c>
      <c r="E271" s="39"/>
      <c r="F271" s="102">
        <f t="shared" ref="F271" si="19">D271*E271</f>
        <v>0</v>
      </c>
    </row>
    <row r="272" spans="1:6">
      <c r="A272" s="204"/>
      <c r="B272" s="200"/>
      <c r="C272" s="201"/>
      <c r="D272" s="202"/>
      <c r="E272" s="203"/>
      <c r="F272" s="203"/>
    </row>
    <row r="273" spans="1:9" ht="14.25">
      <c r="A273" s="133">
        <f>MAX($A$231:A272)+0.01</f>
        <v>4.1799999999999962</v>
      </c>
      <c r="B273" s="99" t="s">
        <v>619</v>
      </c>
      <c r="C273" s="100" t="s">
        <v>72</v>
      </c>
      <c r="D273" s="101">
        <v>30</v>
      </c>
      <c r="E273" s="39"/>
      <c r="F273" s="102">
        <f t="shared" ref="F273" si="20">D273*E273</f>
        <v>0</v>
      </c>
    </row>
    <row r="274" spans="1:9">
      <c r="A274" s="204"/>
      <c r="B274" s="200"/>
      <c r="C274" s="201"/>
      <c r="D274" s="202"/>
      <c r="E274" s="203"/>
      <c r="F274" s="203"/>
    </row>
    <row r="275" spans="1:9" ht="14.25">
      <c r="A275" s="133">
        <f>MAX($A$231:A274)+0.01</f>
        <v>4.1899999999999959</v>
      </c>
      <c r="B275" s="99" t="s">
        <v>620</v>
      </c>
      <c r="C275" s="100" t="s">
        <v>72</v>
      </c>
      <c r="D275" s="101">
        <v>30</v>
      </c>
      <c r="E275" s="39"/>
      <c r="F275" s="102">
        <f t="shared" ref="F275" si="21">D275*E275</f>
        <v>0</v>
      </c>
    </row>
    <row r="276" spans="1:9">
      <c r="A276" s="204"/>
      <c r="B276" s="200"/>
      <c r="C276" s="201"/>
      <c r="D276" s="202"/>
      <c r="E276" s="203"/>
      <c r="F276" s="203"/>
    </row>
    <row r="277" spans="1:9" ht="28.5">
      <c r="A277" s="133">
        <f>MAX($A$231:A276)+0.01</f>
        <v>4.1999999999999957</v>
      </c>
      <c r="B277" s="99" t="s">
        <v>621</v>
      </c>
      <c r="C277" s="100" t="s">
        <v>72</v>
      </c>
      <c r="D277" s="101">
        <v>1</v>
      </c>
      <c r="E277" s="39"/>
      <c r="F277" s="102">
        <f t="shared" ref="F277" si="22">D277*E277</f>
        <v>0</v>
      </c>
      <c r="I277" s="99"/>
    </row>
    <row r="278" spans="1:9">
      <c r="A278" s="204"/>
      <c r="B278" s="200"/>
      <c r="C278" s="201"/>
      <c r="D278" s="202"/>
      <c r="E278" s="203"/>
      <c r="F278" s="203"/>
    </row>
    <row r="279" spans="1:9" ht="28.5">
      <c r="A279" s="133">
        <f>MAX($A$231:A278)+0.01</f>
        <v>4.2099999999999955</v>
      </c>
      <c r="B279" s="99" t="s">
        <v>622</v>
      </c>
      <c r="C279" s="100" t="s">
        <v>72</v>
      </c>
      <c r="D279" s="101">
        <v>1</v>
      </c>
      <c r="E279" s="39"/>
      <c r="F279" s="102">
        <f t="shared" ref="F279" si="23">D279*E279</f>
        <v>0</v>
      </c>
    </row>
    <row r="280" spans="1:9">
      <c r="B280" s="130"/>
      <c r="D280" s="101"/>
    </row>
    <row r="281" spans="1:9">
      <c r="B281" s="130" t="s">
        <v>623</v>
      </c>
      <c r="D281" s="101"/>
    </row>
    <row r="282" spans="1:9" ht="28.5">
      <c r="A282" s="133">
        <f>MAX($A$231:A281)+0.01</f>
        <v>4.2199999999999953</v>
      </c>
      <c r="B282" s="99" t="s">
        <v>624</v>
      </c>
      <c r="C282" s="100" t="s">
        <v>530</v>
      </c>
      <c r="D282" s="101">
        <v>140</v>
      </c>
      <c r="E282" s="39"/>
      <c r="F282" s="102">
        <f t="shared" ref="F282" si="24">D282*E282</f>
        <v>0</v>
      </c>
    </row>
    <row r="283" spans="1:9">
      <c r="B283" s="99"/>
      <c r="D283" s="101"/>
    </row>
    <row r="284" spans="1:9" ht="28.5">
      <c r="A284" s="133">
        <f>MAX($A$231:A283)+0.01</f>
        <v>4.2299999999999951</v>
      </c>
      <c r="B284" s="99" t="s">
        <v>625</v>
      </c>
      <c r="C284" s="100" t="s">
        <v>530</v>
      </c>
      <c r="D284" s="101">
        <v>20</v>
      </c>
      <c r="E284" s="39"/>
      <c r="F284" s="102">
        <f t="shared" ref="F284" si="25">D284*E284</f>
        <v>0</v>
      </c>
    </row>
    <row r="285" spans="1:9">
      <c r="B285" s="99"/>
      <c r="D285" s="101"/>
    </row>
    <row r="286" spans="1:9" ht="42.75">
      <c r="A286" s="133">
        <f>MAX($A$231:A285)+0.01</f>
        <v>4.2399999999999949</v>
      </c>
      <c r="B286" s="99" t="s">
        <v>626</v>
      </c>
      <c r="C286" s="100" t="s">
        <v>530</v>
      </c>
      <c r="D286" s="101">
        <v>50</v>
      </c>
      <c r="E286" s="39"/>
      <c r="F286" s="102">
        <f t="shared" ref="F286" si="26">D286*E286</f>
        <v>0</v>
      </c>
    </row>
    <row r="287" spans="1:9">
      <c r="B287" s="99"/>
      <c r="D287" s="101"/>
    </row>
    <row r="288" spans="1:9" ht="42.75">
      <c r="A288" s="133">
        <f>MAX($A$231:A287)+0.01</f>
        <v>4.2499999999999947</v>
      </c>
      <c r="B288" s="99" t="s">
        <v>627</v>
      </c>
      <c r="C288" s="100" t="s">
        <v>72</v>
      </c>
      <c r="D288" s="101">
        <v>3</v>
      </c>
      <c r="E288" s="39"/>
      <c r="F288" s="102">
        <f t="shared" ref="F288" si="27">D288*E288</f>
        <v>0</v>
      </c>
    </row>
    <row r="289" spans="1:6">
      <c r="B289" s="99"/>
      <c r="D289" s="101"/>
    </row>
    <row r="290" spans="1:6" ht="14.25">
      <c r="A290" s="133">
        <f>MAX($A$231:A289)+0.01</f>
        <v>4.2599999999999945</v>
      </c>
      <c r="B290" s="99" t="s">
        <v>628</v>
      </c>
      <c r="C290" s="100" t="s">
        <v>530</v>
      </c>
      <c r="D290" s="101">
        <v>30</v>
      </c>
      <c r="E290" s="39"/>
      <c r="F290" s="102">
        <f t="shared" ref="F290" si="28">D290*E290</f>
        <v>0</v>
      </c>
    </row>
    <row r="291" spans="1:6">
      <c r="B291" s="99"/>
      <c r="D291" s="101"/>
    </row>
    <row r="292" spans="1:6" ht="28.5">
      <c r="A292" s="133">
        <f>MAX($A$231:A291)+0.01</f>
        <v>4.2699999999999942</v>
      </c>
      <c r="B292" s="99" t="s">
        <v>629</v>
      </c>
      <c r="C292" s="100" t="s">
        <v>530</v>
      </c>
      <c r="D292" s="101">
        <v>30</v>
      </c>
      <c r="E292" s="39"/>
      <c r="F292" s="102">
        <f t="shared" ref="F292" si="29">D292*E292</f>
        <v>0</v>
      </c>
    </row>
    <row r="293" spans="1:6" ht="14.25">
      <c r="A293" s="135"/>
      <c r="B293" s="99"/>
      <c r="D293" s="101"/>
    </row>
    <row r="294" spans="1:6" ht="42.75">
      <c r="A294" s="133">
        <f>MAX($A$231:A293)+0.01</f>
        <v>4.279999999999994</v>
      </c>
      <c r="B294" s="99" t="s">
        <v>630</v>
      </c>
      <c r="D294" s="100"/>
      <c r="E294" s="100"/>
      <c r="F294" s="100"/>
    </row>
    <row r="295" spans="1:6" ht="14.25">
      <c r="A295" s="135"/>
      <c r="B295" s="99" t="s">
        <v>551</v>
      </c>
      <c r="C295" s="100" t="s">
        <v>530</v>
      </c>
      <c r="D295" s="101">
        <v>50</v>
      </c>
      <c r="E295" s="39"/>
      <c r="F295" s="102">
        <f t="shared" ref="F295:F296" si="30">D295*E295</f>
        <v>0</v>
      </c>
    </row>
    <row r="296" spans="1:6" ht="14.25">
      <c r="A296" s="135"/>
      <c r="B296" s="99" t="s">
        <v>552</v>
      </c>
      <c r="C296" s="100" t="s">
        <v>530</v>
      </c>
      <c r="D296" s="101">
        <v>25</v>
      </c>
      <c r="E296" s="39"/>
      <c r="F296" s="102">
        <f t="shared" si="30"/>
        <v>0</v>
      </c>
    </row>
    <row r="297" spans="1:6" ht="14.25">
      <c r="A297" s="135"/>
      <c r="B297" s="99"/>
      <c r="D297" s="101"/>
    </row>
    <row r="298" spans="1:6" ht="42.75">
      <c r="A298" s="133">
        <f>MAX($A$231:A297)+0.01</f>
        <v>4.2899999999999938</v>
      </c>
      <c r="B298" s="99" t="s">
        <v>631</v>
      </c>
      <c r="D298" s="100"/>
      <c r="E298" s="100"/>
      <c r="F298" s="100"/>
    </row>
    <row r="299" spans="1:6" ht="14.25">
      <c r="A299" s="135"/>
      <c r="B299" s="99" t="s">
        <v>632</v>
      </c>
      <c r="C299" s="100" t="s">
        <v>530</v>
      </c>
      <c r="D299" s="101">
        <v>60</v>
      </c>
      <c r="E299" s="39"/>
      <c r="F299" s="102">
        <f t="shared" ref="F299:F300" si="31">D299*E299</f>
        <v>0</v>
      </c>
    </row>
    <row r="300" spans="1:6" ht="14.25">
      <c r="A300" s="135"/>
      <c r="B300" s="99" t="s">
        <v>633</v>
      </c>
      <c r="C300" s="100" t="s">
        <v>530</v>
      </c>
      <c r="D300" s="101">
        <v>30</v>
      </c>
      <c r="E300" s="39"/>
      <c r="F300" s="102">
        <f t="shared" si="31"/>
        <v>0</v>
      </c>
    </row>
    <row r="301" spans="1:6" ht="14.25">
      <c r="A301" s="133"/>
      <c r="B301" s="99"/>
      <c r="D301" s="101"/>
    </row>
    <row r="302" spans="1:6">
      <c r="B302" s="99"/>
      <c r="D302" s="101"/>
    </row>
    <row r="303" spans="1:6" ht="14.25">
      <c r="A303" s="133">
        <f>MAX($A$231:A302)+0.01</f>
        <v>4.2999999999999936</v>
      </c>
      <c r="B303" s="99" t="s">
        <v>588</v>
      </c>
      <c r="C303" s="100" t="s">
        <v>520</v>
      </c>
      <c r="D303" s="101">
        <v>3</v>
      </c>
      <c r="F303" s="102">
        <f>SUM(F238:F301)*D303%</f>
        <v>0</v>
      </c>
    </row>
    <row r="304" spans="1:6">
      <c r="B304" s="99"/>
      <c r="D304" s="101"/>
    </row>
    <row r="305" spans="1:6">
      <c r="B305" s="130" t="s">
        <v>634</v>
      </c>
      <c r="D305" s="101"/>
    </row>
    <row r="306" spans="1:6" ht="57">
      <c r="A306" s="135">
        <f>MAX($A$231:A305)+0.01</f>
        <v>4.3099999999999934</v>
      </c>
      <c r="B306" s="99" t="s">
        <v>635</v>
      </c>
      <c r="C306" s="100" t="s">
        <v>509</v>
      </c>
      <c r="D306" s="101">
        <v>1</v>
      </c>
      <c r="E306" s="39"/>
      <c r="F306" s="102">
        <f>SUM(D306*E306)</f>
        <v>0</v>
      </c>
    </row>
    <row r="307" spans="1:6" ht="14.25">
      <c r="A307" s="135"/>
      <c r="B307" s="99"/>
      <c r="D307" s="101"/>
    </row>
    <row r="308" spans="1:6" ht="185.25">
      <c r="A308" s="133">
        <f>MAX($A$231:A307)+0.01</f>
        <v>4.3199999999999932</v>
      </c>
      <c r="B308" s="99" t="s">
        <v>636</v>
      </c>
      <c r="C308" s="100" t="s">
        <v>509</v>
      </c>
      <c r="D308" s="101">
        <v>1</v>
      </c>
      <c r="E308" s="39"/>
      <c r="F308" s="102">
        <f>SUM(D308*E308)</f>
        <v>0</v>
      </c>
    </row>
    <row r="309" spans="1:6">
      <c r="B309" s="99"/>
      <c r="D309" s="101"/>
    </row>
    <row r="310" spans="1:6" ht="42.75">
      <c r="A310" s="133">
        <f>MAX($A$231:A309)+0.01</f>
        <v>4.329999999999993</v>
      </c>
      <c r="B310" s="99" t="s">
        <v>637</v>
      </c>
      <c r="C310" s="100" t="s">
        <v>72</v>
      </c>
      <c r="D310" s="101">
        <v>1</v>
      </c>
      <c r="E310" s="39"/>
      <c r="F310" s="102">
        <f t="shared" ref="F310" si="32">D310*E310</f>
        <v>0</v>
      </c>
    </row>
    <row r="311" spans="1:6" ht="14.25">
      <c r="A311" s="135"/>
      <c r="B311" s="99"/>
      <c r="D311" s="101"/>
    </row>
    <row r="312" spans="1:6" ht="28.5">
      <c r="A312" s="133">
        <f>MAX($A$231:A311)+0.01</f>
        <v>4.3399999999999928</v>
      </c>
      <c r="B312" s="99" t="s">
        <v>638</v>
      </c>
      <c r="C312" s="100" t="s">
        <v>509</v>
      </c>
      <c r="D312" s="101">
        <v>1</v>
      </c>
      <c r="E312" s="39"/>
      <c r="F312" s="102">
        <f t="shared" ref="F312" si="33">D312*E312</f>
        <v>0</v>
      </c>
    </row>
    <row r="313" spans="1:6">
      <c r="B313" s="99"/>
      <c r="D313" s="101"/>
    </row>
    <row r="314" spans="1:6" ht="71.25">
      <c r="A314" s="133">
        <f>MAX($A$231:A312)+0.01</f>
        <v>4.3499999999999925</v>
      </c>
      <c r="B314" s="99" t="s">
        <v>639</v>
      </c>
      <c r="C314" s="100" t="s">
        <v>509</v>
      </c>
      <c r="D314" s="101">
        <v>1</v>
      </c>
      <c r="E314" s="39"/>
      <c r="F314" s="102">
        <f t="shared" ref="F314" si="34">D314*E314</f>
        <v>0</v>
      </c>
    </row>
    <row r="315" spans="1:6">
      <c r="B315" s="99"/>
      <c r="D315" s="101"/>
    </row>
    <row r="316" spans="1:6" thickBot="1">
      <c r="A316" s="139"/>
      <c r="B316" s="140" t="s">
        <v>640</v>
      </c>
      <c r="C316" s="141"/>
      <c r="D316" s="142"/>
      <c r="E316" s="143"/>
      <c r="F316" s="143">
        <f>SUM(F233:F315)</f>
        <v>0</v>
      </c>
    </row>
    <row r="317" spans="1:6" thickTop="1">
      <c r="A317" s="103"/>
      <c r="B317" s="103"/>
      <c r="D317" s="100"/>
      <c r="E317" s="100"/>
      <c r="F317" s="100"/>
    </row>
    <row r="318" spans="1:6" ht="30">
      <c r="A318" s="127" t="s">
        <v>270</v>
      </c>
      <c r="B318" s="128" t="s">
        <v>641</v>
      </c>
      <c r="C318" s="129" t="s">
        <v>41</v>
      </c>
      <c r="D318" s="129" t="s">
        <v>42</v>
      </c>
      <c r="E318" s="129" t="s">
        <v>43</v>
      </c>
      <c r="F318" s="144" t="s">
        <v>44</v>
      </c>
    </row>
    <row r="319" spans="1:6">
      <c r="A319" s="205"/>
      <c r="B319" s="103"/>
      <c r="C319" s="206"/>
      <c r="D319" s="100"/>
      <c r="E319" s="206"/>
      <c r="F319" s="100"/>
    </row>
    <row r="320" spans="1:6" s="242" customFormat="1" ht="42.75">
      <c r="A320" s="240"/>
      <c r="B320" s="230" t="s">
        <v>1247</v>
      </c>
      <c r="C320" s="241"/>
      <c r="D320" s="241"/>
      <c r="E320" s="241"/>
      <c r="F320" s="241"/>
    </row>
    <row r="321" spans="1:6" s="242" customFormat="1" ht="28.5">
      <c r="A321" s="240"/>
      <c r="B321" s="230" t="s">
        <v>1248</v>
      </c>
      <c r="C321" s="241"/>
      <c r="D321" s="241"/>
      <c r="E321" s="241"/>
      <c r="F321" s="241"/>
    </row>
    <row r="322" spans="1:6" s="242" customFormat="1" ht="42.75">
      <c r="A322" s="240"/>
      <c r="B322" s="230" t="s">
        <v>1249</v>
      </c>
      <c r="C322" s="241"/>
      <c r="D322" s="241"/>
      <c r="E322" s="241"/>
      <c r="F322" s="241"/>
    </row>
    <row r="323" spans="1:6" s="242" customFormat="1" ht="42.75">
      <c r="A323" s="240"/>
      <c r="B323" s="230" t="s">
        <v>642</v>
      </c>
      <c r="C323" s="241"/>
      <c r="D323" s="241"/>
      <c r="E323" s="241"/>
      <c r="F323" s="241"/>
    </row>
    <row r="324" spans="1:6" s="234" customFormat="1" ht="120">
      <c r="A324" s="239"/>
      <c r="B324" s="237" t="s">
        <v>643</v>
      </c>
      <c r="C324" s="231"/>
      <c r="D324" s="232"/>
      <c r="E324" s="233"/>
      <c r="F324" s="233"/>
    </row>
    <row r="325" spans="1:6">
      <c r="A325" s="133"/>
      <c r="B325" s="191"/>
      <c r="C325" s="121"/>
      <c r="D325" s="208"/>
      <c r="E325" s="209"/>
      <c r="F325" s="121"/>
    </row>
    <row r="326" spans="1:6">
      <c r="A326" s="210"/>
      <c r="B326" s="211" t="s">
        <v>644</v>
      </c>
      <c r="C326" s="125"/>
      <c r="D326" s="125"/>
      <c r="E326" s="125"/>
      <c r="F326" s="125"/>
    </row>
    <row r="327" spans="1:6" ht="30">
      <c r="A327" s="103"/>
      <c r="B327" s="130" t="s">
        <v>645</v>
      </c>
      <c r="D327" s="100"/>
      <c r="E327" s="100"/>
      <c r="F327" s="100"/>
    </row>
    <row r="328" spans="1:6">
      <c r="A328" s="103"/>
      <c r="B328" s="130"/>
      <c r="D328" s="100"/>
      <c r="E328" s="100"/>
      <c r="F328" s="100"/>
    </row>
    <row r="329" spans="1:6" s="242" customFormat="1" ht="28.5">
      <c r="A329" s="243">
        <v>5.01</v>
      </c>
      <c r="B329" s="230" t="s">
        <v>1250</v>
      </c>
      <c r="C329" s="244" t="s">
        <v>509</v>
      </c>
      <c r="D329" s="245">
        <v>1</v>
      </c>
      <c r="E329" s="246"/>
      <c r="F329" s="247">
        <v>0</v>
      </c>
    </row>
    <row r="330" spans="1:6" s="242" customFormat="1">
      <c r="A330" s="240"/>
      <c r="B330" s="230" t="s">
        <v>1251</v>
      </c>
      <c r="C330" s="241"/>
      <c r="D330" s="241"/>
      <c r="E330" s="241"/>
      <c r="F330" s="241"/>
    </row>
    <row r="331" spans="1:6" s="242" customFormat="1">
      <c r="A331" s="240"/>
      <c r="B331" s="230" t="s">
        <v>1252</v>
      </c>
      <c r="C331" s="241"/>
      <c r="D331" s="241"/>
      <c r="E331" s="241"/>
      <c r="F331" s="241"/>
    </row>
    <row r="332" spans="1:6" s="242" customFormat="1">
      <c r="A332" s="240"/>
      <c r="B332" s="230" t="s">
        <v>1253</v>
      </c>
      <c r="C332" s="241"/>
      <c r="D332" s="241"/>
      <c r="E332" s="241"/>
      <c r="F332" s="241"/>
    </row>
    <row r="333" spans="1:6" s="242" customFormat="1">
      <c r="A333" s="240"/>
      <c r="B333" s="230" t="s">
        <v>1254</v>
      </c>
      <c r="C333" s="241"/>
      <c r="D333" s="241"/>
      <c r="E333" s="241"/>
      <c r="F333" s="241"/>
    </row>
    <row r="334" spans="1:6" s="242" customFormat="1">
      <c r="A334" s="240"/>
      <c r="B334" s="230" t="s">
        <v>1255</v>
      </c>
      <c r="C334" s="241"/>
      <c r="D334" s="241"/>
      <c r="E334" s="241"/>
      <c r="F334" s="241"/>
    </row>
    <row r="335" spans="1:6" s="234" customFormat="1" ht="14.25">
      <c r="A335" s="229"/>
      <c r="B335" s="235"/>
      <c r="C335" s="231"/>
      <c r="D335" s="232"/>
      <c r="E335" s="233"/>
      <c r="F335" s="233"/>
    </row>
    <row r="336" spans="1:6" s="234" customFormat="1" ht="57">
      <c r="A336" s="229">
        <f>MAX($A326:A334)+0.01</f>
        <v>5.0199999999999996</v>
      </c>
      <c r="B336" s="230" t="s">
        <v>1256</v>
      </c>
      <c r="C336" s="231" t="s">
        <v>72</v>
      </c>
      <c r="D336" s="232">
        <v>1</v>
      </c>
      <c r="E336" s="238"/>
      <c r="F336" s="233">
        <f>D336*E336</f>
        <v>0</v>
      </c>
    </row>
    <row r="337" spans="1:6" s="234" customFormat="1" ht="14.25">
      <c r="A337" s="229"/>
      <c r="B337" s="235"/>
      <c r="C337" s="231"/>
      <c r="D337" s="232"/>
      <c r="E337" s="233"/>
      <c r="F337" s="233"/>
    </row>
    <row r="338" spans="1:6" s="234" customFormat="1" ht="28.5">
      <c r="A338" s="229">
        <f>MAX($A317:A337)+0.01</f>
        <v>5.0299999999999994</v>
      </c>
      <c r="B338" s="230" t="s">
        <v>1257</v>
      </c>
      <c r="C338" s="231" t="s">
        <v>72</v>
      </c>
      <c r="D338" s="232">
        <v>1</v>
      </c>
      <c r="E338" s="238"/>
      <c r="F338" s="233">
        <f>D338*E338</f>
        <v>0</v>
      </c>
    </row>
    <row r="339" spans="1:6" s="234" customFormat="1" ht="14.25">
      <c r="A339" s="229"/>
      <c r="B339" s="235"/>
      <c r="C339" s="231"/>
      <c r="D339" s="232"/>
      <c r="E339" s="233"/>
      <c r="F339" s="233"/>
    </row>
    <row r="340" spans="1:6" s="234" customFormat="1" ht="28.5">
      <c r="A340" s="229">
        <f>MAX($A326:A339)+0.01</f>
        <v>5.0399999999999991</v>
      </c>
      <c r="B340" s="230" t="s">
        <v>1258</v>
      </c>
      <c r="C340" s="231" t="s">
        <v>72</v>
      </c>
      <c r="D340" s="232">
        <v>1</v>
      </c>
      <c r="E340" s="238"/>
      <c r="F340" s="233">
        <f>D340*E340</f>
        <v>0</v>
      </c>
    </row>
    <row r="341" spans="1:6" ht="14.25">
      <c r="A341" s="135"/>
      <c r="B341" s="99"/>
      <c r="D341" s="101"/>
    </row>
    <row r="342" spans="1:6" s="234" customFormat="1" ht="14.25">
      <c r="A342" s="229">
        <f>MAX($A326:A341)+0.01</f>
        <v>5.0499999999999989</v>
      </c>
      <c r="B342" s="235" t="s">
        <v>646</v>
      </c>
      <c r="C342" s="231" t="s">
        <v>509</v>
      </c>
      <c r="D342" s="232">
        <v>1</v>
      </c>
      <c r="E342" s="238"/>
      <c r="F342" s="233">
        <f>D342*E342</f>
        <v>0</v>
      </c>
    </row>
    <row r="343" spans="1:6" s="234" customFormat="1" ht="14.25">
      <c r="A343" s="229"/>
      <c r="B343" s="235"/>
      <c r="C343" s="231"/>
      <c r="D343" s="232"/>
      <c r="E343" s="233"/>
      <c r="F343" s="233"/>
    </row>
    <row r="344" spans="1:6" s="234" customFormat="1" ht="28.5">
      <c r="A344" s="229">
        <f>MAX($A326:A343)+0.01</f>
        <v>5.0599999999999987</v>
      </c>
      <c r="B344" s="230" t="s">
        <v>1259</v>
      </c>
      <c r="C344" s="231" t="s">
        <v>72</v>
      </c>
      <c r="D344" s="232">
        <v>1</v>
      </c>
      <c r="E344" s="238"/>
      <c r="F344" s="233">
        <f>D344*E344</f>
        <v>0</v>
      </c>
    </row>
    <row r="345" spans="1:6" s="234" customFormat="1" ht="14.25">
      <c r="A345" s="229"/>
      <c r="B345" s="235"/>
      <c r="C345" s="231"/>
      <c r="D345" s="232"/>
      <c r="E345" s="233"/>
      <c r="F345" s="233"/>
    </row>
    <row r="346" spans="1:6" s="234" customFormat="1" ht="28.5">
      <c r="A346" s="229">
        <f>MAX($A326:A345)+0.01</f>
        <v>5.0699999999999985</v>
      </c>
      <c r="B346" s="235" t="s">
        <v>647</v>
      </c>
      <c r="C346" s="231" t="s">
        <v>509</v>
      </c>
      <c r="D346" s="232">
        <v>1</v>
      </c>
      <c r="E346" s="238"/>
      <c r="F346" s="233">
        <f>D346*E346</f>
        <v>0</v>
      </c>
    </row>
    <row r="347" spans="1:6" s="234" customFormat="1" ht="14.25">
      <c r="A347" s="229"/>
      <c r="B347" s="235"/>
      <c r="C347" s="231"/>
      <c r="D347" s="232"/>
      <c r="E347" s="233"/>
      <c r="F347" s="233"/>
    </row>
    <row r="348" spans="1:6" s="234" customFormat="1" ht="28.5">
      <c r="A348" s="229">
        <f>MAX($A346:A347)+0.01</f>
        <v>5.0799999999999983</v>
      </c>
      <c r="B348" s="230" t="s">
        <v>1260</v>
      </c>
      <c r="C348" s="231" t="s">
        <v>72</v>
      </c>
      <c r="D348" s="232">
        <v>10</v>
      </c>
      <c r="E348" s="238"/>
      <c r="F348" s="233">
        <f>D348*E348</f>
        <v>0</v>
      </c>
    </row>
    <row r="349" spans="1:6" s="234" customFormat="1" ht="14.25">
      <c r="A349" s="229"/>
      <c r="B349" s="235"/>
      <c r="C349" s="231"/>
      <c r="D349" s="232"/>
      <c r="E349" s="233"/>
      <c r="F349" s="233"/>
    </row>
    <row r="350" spans="1:6" s="234" customFormat="1" ht="28.5">
      <c r="A350" s="229">
        <f>MAX($A348:A349)+0.01</f>
        <v>5.0899999999999981</v>
      </c>
      <c r="B350" s="230" t="s">
        <v>1262</v>
      </c>
      <c r="C350" s="231" t="s">
        <v>72</v>
      </c>
      <c r="D350" s="232">
        <v>10</v>
      </c>
      <c r="E350" s="238"/>
      <c r="F350" s="233">
        <f>D350*E350</f>
        <v>0</v>
      </c>
    </row>
    <row r="351" spans="1:6" ht="14.25">
      <c r="A351" s="133"/>
      <c r="B351" s="99"/>
      <c r="D351" s="101"/>
    </row>
    <row r="352" spans="1:6" ht="14.25">
      <c r="A352" s="133">
        <f>MAX($A326:A351)+0.01</f>
        <v>5.0999999999999979</v>
      </c>
      <c r="B352" s="99" t="s">
        <v>648</v>
      </c>
      <c r="C352" s="100" t="s">
        <v>72</v>
      </c>
      <c r="D352" s="101">
        <v>20</v>
      </c>
      <c r="E352" s="39"/>
      <c r="F352" s="102">
        <f>D352*E352</f>
        <v>0</v>
      </c>
    </row>
    <row r="353" spans="1:6" ht="14.25">
      <c r="A353" s="133"/>
      <c r="B353" s="99"/>
      <c r="D353" s="101"/>
    </row>
    <row r="354" spans="1:6" ht="14.25">
      <c r="A354" s="133">
        <f>MAX($A327:A353)+0.01</f>
        <v>5.1099999999999977</v>
      </c>
      <c r="B354" s="99" t="s">
        <v>1261</v>
      </c>
      <c r="C354" s="100" t="s">
        <v>72</v>
      </c>
      <c r="D354" s="101">
        <v>4</v>
      </c>
      <c r="E354" s="39"/>
      <c r="F354" s="102">
        <f>D354*E354</f>
        <v>0</v>
      </c>
    </row>
    <row r="355" spans="1:6" ht="14.25">
      <c r="A355" s="133"/>
      <c r="B355" s="99"/>
      <c r="D355" s="101"/>
    </row>
    <row r="356" spans="1:6" ht="28.5">
      <c r="A356" s="133">
        <f>MAX($A329:A355)+0.01</f>
        <v>5.1199999999999974</v>
      </c>
      <c r="B356" s="99" t="s">
        <v>649</v>
      </c>
      <c r="C356" s="100" t="s">
        <v>72</v>
      </c>
      <c r="D356" s="101">
        <v>2</v>
      </c>
      <c r="E356" s="39"/>
      <c r="F356" s="102">
        <f>D356*E356</f>
        <v>0</v>
      </c>
    </row>
    <row r="357" spans="1:6" ht="14.25">
      <c r="A357" s="133"/>
      <c r="B357" s="99"/>
      <c r="D357" s="101"/>
    </row>
    <row r="358" spans="1:6" s="234" customFormat="1">
      <c r="A358" s="229"/>
      <c r="B358" s="237" t="s">
        <v>650</v>
      </c>
      <c r="C358" s="231"/>
      <c r="D358" s="232"/>
      <c r="E358" s="233"/>
      <c r="F358" s="233"/>
    </row>
    <row r="359" spans="1:6" s="234" customFormat="1" ht="14.25">
      <c r="B359" s="234" t="s">
        <v>651</v>
      </c>
      <c r="C359" s="231"/>
      <c r="D359" s="231"/>
      <c r="E359" s="231"/>
      <c r="F359" s="231"/>
    </row>
    <row r="360" spans="1:6" s="234" customFormat="1" ht="28.5">
      <c r="A360" s="229">
        <f>MAX($A337:A359)+0.01</f>
        <v>5.1299999999999972</v>
      </c>
      <c r="B360" s="230" t="s">
        <v>1263</v>
      </c>
      <c r="C360" s="231" t="s">
        <v>530</v>
      </c>
      <c r="D360" s="232">
        <v>350</v>
      </c>
      <c r="E360" s="238"/>
      <c r="F360" s="233">
        <f>D360*E360</f>
        <v>0</v>
      </c>
    </row>
    <row r="361" spans="1:6" s="234" customFormat="1" ht="18" customHeight="1">
      <c r="A361" s="229"/>
      <c r="B361" s="235" t="s">
        <v>652</v>
      </c>
      <c r="C361" s="231"/>
      <c r="D361" s="232"/>
      <c r="E361" s="233"/>
      <c r="F361" s="233"/>
    </row>
    <row r="362" spans="1:6" s="234" customFormat="1" ht="14.25">
      <c r="C362" s="231"/>
      <c r="D362" s="231"/>
      <c r="E362" s="231"/>
      <c r="F362" s="231"/>
    </row>
    <row r="363" spans="1:6" s="234" customFormat="1" ht="57">
      <c r="A363" s="229">
        <f>MAX($A335:A362)+0.01</f>
        <v>5.139999999999997</v>
      </c>
      <c r="B363" s="230" t="s">
        <v>1264</v>
      </c>
      <c r="C363" s="231" t="s">
        <v>72</v>
      </c>
      <c r="D363" s="232">
        <v>10</v>
      </c>
      <c r="E363" s="238"/>
      <c r="F363" s="233">
        <f>D363*E363</f>
        <v>0</v>
      </c>
    </row>
    <row r="364" spans="1:6" s="234" customFormat="1" ht="19.5" customHeight="1">
      <c r="A364" s="229"/>
      <c r="B364" s="235" t="s">
        <v>653</v>
      </c>
      <c r="C364" s="231"/>
      <c r="D364" s="232"/>
      <c r="E364" s="233"/>
      <c r="F364" s="233"/>
    </row>
    <row r="365" spans="1:6" ht="14.25">
      <c r="A365" s="133"/>
      <c r="B365" s="99"/>
      <c r="D365" s="101"/>
    </row>
    <row r="366" spans="1:6">
      <c r="A366" s="133"/>
      <c r="B366" s="130" t="s">
        <v>634</v>
      </c>
      <c r="D366" s="101"/>
    </row>
    <row r="367" spans="1:6" ht="42.75">
      <c r="A367" s="133">
        <f>MAX($A338:A366)+0.01</f>
        <v>5.1499999999999968</v>
      </c>
      <c r="B367" s="99" t="s">
        <v>654</v>
      </c>
      <c r="C367" s="100" t="s">
        <v>509</v>
      </c>
      <c r="D367" s="101">
        <v>1</v>
      </c>
      <c r="E367" s="39"/>
      <c r="F367" s="102">
        <f>D367*E367</f>
        <v>0</v>
      </c>
    </row>
    <row r="368" spans="1:6" ht="14.25">
      <c r="A368" s="133"/>
      <c r="B368" s="99"/>
      <c r="D368" s="101"/>
    </row>
    <row r="369" spans="1:6" ht="114">
      <c r="A369" s="133">
        <f>MAX($A365:A368)+0.01</f>
        <v>5.1599999999999966</v>
      </c>
      <c r="B369" s="99" t="s">
        <v>655</v>
      </c>
      <c r="C369" s="100" t="s">
        <v>509</v>
      </c>
      <c r="D369" s="101">
        <v>1</v>
      </c>
      <c r="E369" s="39"/>
      <c r="F369" s="102">
        <f>D369*E369</f>
        <v>0</v>
      </c>
    </row>
    <row r="370" spans="1:6" ht="14.25">
      <c r="A370" s="133"/>
      <c r="B370" s="99"/>
      <c r="D370" s="101"/>
    </row>
    <row r="371" spans="1:6" ht="85.5">
      <c r="A371" s="133">
        <f>MAX($A365:A370)+0.01</f>
        <v>5.1699999999999964</v>
      </c>
      <c r="B371" s="99" t="s">
        <v>656</v>
      </c>
      <c r="C371" s="100" t="s">
        <v>509</v>
      </c>
      <c r="D371" s="101">
        <v>1</v>
      </c>
      <c r="E371" s="39"/>
      <c r="F371" s="102">
        <f>D371*E371</f>
        <v>0</v>
      </c>
    </row>
    <row r="372" spans="1:6" ht="14.25">
      <c r="A372" s="133"/>
      <c r="B372" s="99"/>
      <c r="D372" s="101"/>
    </row>
    <row r="373" spans="1:6" ht="14.25">
      <c r="A373" s="133">
        <f>MAX($A365:A372)+0.01</f>
        <v>5.1799999999999962</v>
      </c>
      <c r="B373" s="99" t="s">
        <v>657</v>
      </c>
      <c r="C373" s="100" t="s">
        <v>520</v>
      </c>
      <c r="D373" s="101">
        <v>5</v>
      </c>
      <c r="F373" s="102">
        <f>D373*0.01*SUM(F320:F371)</f>
        <v>0</v>
      </c>
    </row>
    <row r="374" spans="1:6" ht="14.25">
      <c r="A374" s="103"/>
      <c r="B374" s="103"/>
      <c r="D374" s="100"/>
      <c r="E374" s="100"/>
      <c r="F374" s="100"/>
    </row>
    <row r="375" spans="1:6" ht="43.5" thickBot="1">
      <c r="A375" s="139"/>
      <c r="B375" s="140" t="s">
        <v>658</v>
      </c>
      <c r="C375" s="141"/>
      <c r="D375" s="142"/>
      <c r="E375" s="143"/>
      <c r="F375" s="143">
        <f>SUM(F321:F373)</f>
        <v>0</v>
      </c>
    </row>
    <row r="376" spans="1:6" ht="15.75" thickTop="1">
      <c r="B376" s="99"/>
      <c r="D376" s="101"/>
    </row>
    <row r="377" spans="1:6">
      <c r="A377" s="127" t="s">
        <v>279</v>
      </c>
      <c r="B377" s="128" t="s">
        <v>659</v>
      </c>
      <c r="C377" s="129" t="s">
        <v>41</v>
      </c>
      <c r="D377" s="129" t="s">
        <v>42</v>
      </c>
      <c r="E377" s="212" t="s">
        <v>43</v>
      </c>
      <c r="F377" s="144" t="s">
        <v>44</v>
      </c>
    </row>
    <row r="378" spans="1:6" ht="128.25">
      <c r="B378" s="99" t="s">
        <v>1218</v>
      </c>
      <c r="D378" s="101"/>
    </row>
    <row r="379" spans="1:6">
      <c r="B379" s="99"/>
      <c r="D379" s="101"/>
    </row>
    <row r="380" spans="1:6" ht="57">
      <c r="A380" s="133">
        <v>6.01</v>
      </c>
      <c r="B380" s="99" t="s">
        <v>1219</v>
      </c>
      <c r="C380" s="100" t="s">
        <v>72</v>
      </c>
      <c r="D380" s="101">
        <v>1</v>
      </c>
      <c r="E380" s="39"/>
      <c r="F380" s="102">
        <f>D380*E380</f>
        <v>0</v>
      </c>
    </row>
    <row r="381" spans="1:6" ht="14.25">
      <c r="A381" s="213"/>
      <c r="B381" s="99"/>
      <c r="C381" s="214"/>
      <c r="D381" s="215"/>
      <c r="E381" s="216"/>
      <c r="F381" s="217"/>
    </row>
    <row r="382" spans="1:6" ht="28.5">
      <c r="A382" s="133">
        <f>MAX($A378:A381)+0.01</f>
        <v>6.02</v>
      </c>
      <c r="B382" s="99" t="s">
        <v>1220</v>
      </c>
      <c r="C382" s="100" t="s">
        <v>72</v>
      </c>
      <c r="D382" s="101">
        <v>1</v>
      </c>
      <c r="E382" s="39"/>
      <c r="F382" s="102">
        <f>D382*E382</f>
        <v>0</v>
      </c>
    </row>
    <row r="383" spans="1:6" ht="14.25">
      <c r="A383" s="213"/>
      <c r="B383" s="99"/>
      <c r="C383" s="214"/>
      <c r="D383" s="215"/>
      <c r="F383" s="217"/>
    </row>
    <row r="384" spans="1:6" ht="28.5">
      <c r="A384" s="133">
        <f>MAX($A380:A383)+0.01</f>
        <v>6.0299999999999994</v>
      </c>
      <c r="B384" s="99" t="s">
        <v>1221</v>
      </c>
      <c r="C384" s="100" t="s">
        <v>72</v>
      </c>
      <c r="D384" s="101">
        <v>1</v>
      </c>
      <c r="E384" s="39"/>
      <c r="F384" s="102">
        <f>D384*E384</f>
        <v>0</v>
      </c>
    </row>
    <row r="385" spans="1:6" ht="14.25">
      <c r="A385" s="213"/>
      <c r="B385" s="99"/>
      <c r="C385" s="214"/>
      <c r="D385" s="215"/>
      <c r="F385" s="217"/>
    </row>
    <row r="386" spans="1:6" ht="14.25">
      <c r="A386" s="133">
        <f>MAX($A382:A385)+0.01</f>
        <v>6.0399999999999991</v>
      </c>
      <c r="B386" s="99" t="s">
        <v>660</v>
      </c>
      <c r="C386" s="100" t="s">
        <v>72</v>
      </c>
      <c r="D386" s="101">
        <v>1</v>
      </c>
      <c r="E386" s="39"/>
      <c r="F386" s="102">
        <f>D386*E386</f>
        <v>0</v>
      </c>
    </row>
    <row r="387" spans="1:6" ht="14.25">
      <c r="A387" s="213"/>
      <c r="B387" s="99"/>
      <c r="C387" s="214"/>
      <c r="D387" s="215"/>
      <c r="F387" s="217"/>
    </row>
    <row r="388" spans="1:6" ht="57">
      <c r="A388" s="133">
        <f>MAX($A376:A382)+0.01</f>
        <v>6.0299999999999994</v>
      </c>
      <c r="B388" s="99" t="s">
        <v>1208</v>
      </c>
      <c r="C388" s="100" t="s">
        <v>72</v>
      </c>
      <c r="D388" s="101">
        <v>1</v>
      </c>
      <c r="E388" s="39"/>
      <c r="F388" s="102">
        <f>D388*E388</f>
        <v>0</v>
      </c>
    </row>
    <row r="389" spans="1:6" ht="14.25">
      <c r="A389" s="133"/>
      <c r="B389" s="99"/>
      <c r="D389" s="101"/>
    </row>
    <row r="390" spans="1:6" ht="28.5">
      <c r="A390" s="133">
        <f>MAX($A376:A388)+0.01</f>
        <v>6.0499999999999989</v>
      </c>
      <c r="B390" s="99" t="s">
        <v>1224</v>
      </c>
      <c r="C390" s="100" t="s">
        <v>72</v>
      </c>
      <c r="D390" s="101">
        <v>1</v>
      </c>
      <c r="E390" s="39"/>
      <c r="F390" s="102">
        <f>D390*E390</f>
        <v>0</v>
      </c>
    </row>
    <row r="391" spans="1:6" ht="14.25">
      <c r="A391" s="135"/>
      <c r="B391" s="99"/>
      <c r="D391" s="101"/>
    </row>
    <row r="392" spans="1:6" ht="28.5">
      <c r="A392" s="133">
        <f>MAX($A376:A391)+0.01</f>
        <v>6.0599999999999987</v>
      </c>
      <c r="B392" s="99" t="s">
        <v>1227</v>
      </c>
      <c r="C392" s="100" t="s">
        <v>72</v>
      </c>
      <c r="D392" s="101">
        <v>2</v>
      </c>
      <c r="E392" s="39"/>
      <c r="F392" s="102">
        <f>D392*E392</f>
        <v>0</v>
      </c>
    </row>
    <row r="393" spans="1:6" ht="14.25">
      <c r="A393" s="135"/>
      <c r="B393" s="99"/>
      <c r="D393" s="101"/>
    </row>
    <row r="394" spans="1:6" ht="28.5">
      <c r="A394" s="133">
        <f>MAX($A378:A393)+0.01</f>
        <v>6.0699999999999985</v>
      </c>
      <c r="B394" s="99" t="s">
        <v>1222</v>
      </c>
      <c r="C394" s="100" t="s">
        <v>72</v>
      </c>
      <c r="D394" s="101">
        <v>18</v>
      </c>
      <c r="E394" s="39"/>
      <c r="F394" s="102">
        <f>D394*E394</f>
        <v>0</v>
      </c>
    </row>
    <row r="395" spans="1:6" ht="14.25">
      <c r="A395" s="135"/>
      <c r="B395" s="99"/>
      <c r="D395" s="101"/>
    </row>
    <row r="396" spans="1:6" ht="28.5">
      <c r="A396" s="133">
        <f>MAX($A381:A395)+0.01</f>
        <v>6.0799999999999983</v>
      </c>
      <c r="B396" s="99" t="s">
        <v>1223</v>
      </c>
      <c r="C396" s="100" t="s">
        <v>72</v>
      </c>
      <c r="D396" s="101">
        <v>7</v>
      </c>
      <c r="E396" s="39"/>
      <c r="F396" s="102">
        <f>D396*E396</f>
        <v>0</v>
      </c>
    </row>
    <row r="397" spans="1:6" ht="14.25">
      <c r="A397" s="135"/>
      <c r="B397" s="99"/>
      <c r="D397" s="101"/>
    </row>
    <row r="398" spans="1:6" ht="28.5">
      <c r="A398" s="133">
        <f>MAX($A383:A397)+0.01</f>
        <v>6.0899999999999981</v>
      </c>
      <c r="B398" s="99" t="s">
        <v>1225</v>
      </c>
      <c r="C398" s="100" t="s">
        <v>72</v>
      </c>
      <c r="D398" s="101">
        <v>1</v>
      </c>
      <c r="E398" s="39"/>
      <c r="F398" s="102">
        <f>D398*E398</f>
        <v>0</v>
      </c>
    </row>
    <row r="399" spans="1:6" ht="14.25">
      <c r="A399" s="135"/>
      <c r="B399" s="99"/>
      <c r="D399" s="101"/>
    </row>
    <row r="400" spans="1:6" ht="14.25">
      <c r="A400" s="133">
        <f>MAX($A385:A399)+0.01</f>
        <v>6.0999999999999979</v>
      </c>
      <c r="B400" s="99" t="s">
        <v>1226</v>
      </c>
      <c r="C400" s="100" t="s">
        <v>72</v>
      </c>
      <c r="D400" s="101">
        <v>1</v>
      </c>
      <c r="E400" s="39"/>
      <c r="F400" s="102">
        <f>D400*E400</f>
        <v>0</v>
      </c>
    </row>
    <row r="401" spans="1:6" ht="14.25">
      <c r="A401" s="135"/>
      <c r="B401" s="99"/>
      <c r="D401" s="101"/>
    </row>
    <row r="402" spans="1:6" ht="14.25">
      <c r="A402" s="133">
        <f>MAX($A387:A401)+0.01</f>
        <v>6.1099999999999977</v>
      </c>
      <c r="B402" s="99" t="s">
        <v>1228</v>
      </c>
      <c r="C402" s="100" t="s">
        <v>72</v>
      </c>
      <c r="D402" s="101">
        <v>1</v>
      </c>
      <c r="E402" s="39"/>
      <c r="F402" s="102">
        <f>D402*E402</f>
        <v>0</v>
      </c>
    </row>
    <row r="403" spans="1:6" ht="14.25">
      <c r="A403" s="135"/>
      <c r="B403" s="99"/>
      <c r="D403" s="101"/>
    </row>
    <row r="404" spans="1:6" ht="14.25">
      <c r="A404" s="133">
        <f>MAX($A389:A403)+0.01</f>
        <v>6.1199999999999974</v>
      </c>
      <c r="B404" s="99" t="s">
        <v>661</v>
      </c>
      <c r="C404" s="100" t="s">
        <v>72</v>
      </c>
      <c r="D404" s="101">
        <v>1</v>
      </c>
      <c r="E404" s="39"/>
      <c r="F404" s="102">
        <f>D404*E404</f>
        <v>0</v>
      </c>
    </row>
    <row r="405" spans="1:6" ht="14.25">
      <c r="A405" s="135"/>
      <c r="B405" s="99"/>
      <c r="D405" s="101"/>
    </row>
    <row r="406" spans="1:6" ht="28.5">
      <c r="A406" s="133">
        <f>MAX($A391:A405)+0.01</f>
        <v>6.1299999999999972</v>
      </c>
      <c r="B406" s="99" t="s">
        <v>662</v>
      </c>
      <c r="C406" s="100" t="s">
        <v>72</v>
      </c>
      <c r="D406" s="101">
        <v>7</v>
      </c>
      <c r="E406" s="39"/>
      <c r="F406" s="102">
        <f>D406*E406</f>
        <v>0</v>
      </c>
    </row>
    <row r="407" spans="1:6" ht="14.25">
      <c r="A407" s="135"/>
      <c r="B407" s="99"/>
      <c r="D407" s="101"/>
    </row>
    <row r="408" spans="1:6">
      <c r="B408" s="130" t="s">
        <v>663</v>
      </c>
      <c r="D408" s="101"/>
    </row>
    <row r="409" spans="1:6" ht="156.75">
      <c r="A409" s="133">
        <f>MAX($A376:A407)+0.01</f>
        <v>6.139999999999997</v>
      </c>
      <c r="B409" s="99" t="s">
        <v>664</v>
      </c>
      <c r="D409" s="101"/>
    </row>
    <row r="410" spans="1:6" ht="28.5">
      <c r="A410" s="133" t="s">
        <v>665</v>
      </c>
      <c r="B410" s="99" t="s">
        <v>666</v>
      </c>
      <c r="C410" s="100" t="s">
        <v>530</v>
      </c>
      <c r="D410" s="101">
        <v>25</v>
      </c>
      <c r="E410" s="39"/>
      <c r="F410" s="102">
        <f t="shared" ref="F410:F411" si="35">D410*E410</f>
        <v>0</v>
      </c>
    </row>
    <row r="411" spans="1:6" ht="28.5">
      <c r="A411" s="133" t="s">
        <v>665</v>
      </c>
      <c r="B411" s="99" t="s">
        <v>667</v>
      </c>
      <c r="C411" s="100" t="s">
        <v>530</v>
      </c>
      <c r="D411" s="101">
        <v>130</v>
      </c>
      <c r="E411" s="39"/>
      <c r="F411" s="102">
        <f t="shared" si="35"/>
        <v>0</v>
      </c>
    </row>
    <row r="412" spans="1:6" ht="14.25">
      <c r="A412" s="133" t="s">
        <v>665</v>
      </c>
      <c r="B412" s="99" t="s">
        <v>668</v>
      </c>
      <c r="C412" s="100" t="s">
        <v>530</v>
      </c>
      <c r="D412" s="101">
        <v>25</v>
      </c>
      <c r="E412" s="39"/>
      <c r="F412" s="102">
        <f>D412*E412</f>
        <v>0</v>
      </c>
    </row>
    <row r="413" spans="1:6" ht="14.25">
      <c r="A413" s="135"/>
      <c r="B413" s="99"/>
      <c r="D413" s="101"/>
    </row>
    <row r="414" spans="1:6" ht="57">
      <c r="A414" s="133">
        <f>MAX($A376:A413)+0.01</f>
        <v>6.1499999999999968</v>
      </c>
      <c r="B414" s="99" t="s">
        <v>669</v>
      </c>
      <c r="D414" s="101"/>
    </row>
    <row r="415" spans="1:6" s="234" customFormat="1" ht="14.25">
      <c r="A415" s="229" t="s">
        <v>665</v>
      </c>
      <c r="B415" s="235" t="s">
        <v>670</v>
      </c>
      <c r="C415" s="231" t="s">
        <v>530</v>
      </c>
      <c r="D415" s="232">
        <v>80</v>
      </c>
      <c r="E415" s="238"/>
      <c r="F415" s="233">
        <f>D415*E415</f>
        <v>0</v>
      </c>
    </row>
    <row r="416" spans="1:6" s="242" customFormat="1">
      <c r="A416" s="240"/>
      <c r="B416" s="240"/>
      <c r="C416" s="241"/>
      <c r="D416" s="241"/>
      <c r="E416" s="241"/>
      <c r="F416" s="241"/>
    </row>
    <row r="417" spans="1:6" s="242" customFormat="1" ht="28.5">
      <c r="A417" s="243">
        <v>7.16</v>
      </c>
      <c r="B417" s="230" t="s">
        <v>1229</v>
      </c>
      <c r="C417" s="244" t="s">
        <v>509</v>
      </c>
      <c r="D417" s="245">
        <v>1</v>
      </c>
      <c r="E417" s="248"/>
      <c r="F417" s="247">
        <f>D417*E417</f>
        <v>0</v>
      </c>
    </row>
    <row r="418" spans="1:6" s="234" customFormat="1" ht="14.25">
      <c r="A418" s="229"/>
      <c r="B418" s="235"/>
      <c r="C418" s="231"/>
      <c r="D418" s="232"/>
      <c r="E418" s="233"/>
      <c r="F418" s="233"/>
    </row>
    <row r="419" spans="1:6" ht="14.25">
      <c r="A419" s="133">
        <f>MAX($A378:A418)+0.01</f>
        <v>7.17</v>
      </c>
      <c r="B419" s="99" t="s">
        <v>671</v>
      </c>
      <c r="C419" s="100" t="s">
        <v>509</v>
      </c>
      <c r="D419" s="101">
        <v>1</v>
      </c>
      <c r="E419" s="39"/>
      <c r="F419" s="102">
        <f>D419*E419</f>
        <v>0</v>
      </c>
    </row>
    <row r="420" spans="1:6" ht="14.25">
      <c r="A420" s="135"/>
      <c r="B420" s="99"/>
      <c r="D420" s="101"/>
    </row>
    <row r="421" spans="1:6" ht="28.5">
      <c r="A421" s="133">
        <f>MAX($A381:A420)+0.01</f>
        <v>7.18</v>
      </c>
      <c r="B421" s="99" t="s">
        <v>672</v>
      </c>
      <c r="C421" s="100" t="s">
        <v>509</v>
      </c>
      <c r="D421" s="101">
        <v>1</v>
      </c>
      <c r="E421" s="39"/>
      <c r="F421" s="102">
        <f>D421*E421</f>
        <v>0</v>
      </c>
    </row>
    <row r="422" spans="1:6">
      <c r="B422" s="99"/>
      <c r="D422" s="101"/>
    </row>
    <row r="423" spans="1:6" thickBot="1">
      <c r="A423" s="139"/>
      <c r="B423" s="140" t="s">
        <v>673</v>
      </c>
      <c r="C423" s="141"/>
      <c r="D423" s="142"/>
      <c r="E423" s="143"/>
      <c r="F423" s="143">
        <f>SUM(F378:F422)</f>
        <v>0</v>
      </c>
    </row>
    <row r="424" spans="1:6" thickTop="1">
      <c r="A424" s="133"/>
      <c r="B424" s="99"/>
      <c r="D424" s="101"/>
    </row>
    <row r="425" spans="1:6">
      <c r="A425" s="127" t="s">
        <v>284</v>
      </c>
      <c r="B425" s="128" t="s">
        <v>674</v>
      </c>
      <c r="C425" s="129" t="s">
        <v>41</v>
      </c>
      <c r="D425" s="129" t="s">
        <v>42</v>
      </c>
      <c r="E425" s="212" t="s">
        <v>43</v>
      </c>
      <c r="F425" s="144" t="s">
        <v>44</v>
      </c>
    </row>
    <row r="426" spans="1:6">
      <c r="B426" s="99"/>
      <c r="D426" s="101"/>
    </row>
    <row r="427" spans="1:6" s="234" customFormat="1" ht="14.25">
      <c r="A427" s="229">
        <v>7.01</v>
      </c>
      <c r="B427" s="235" t="s">
        <v>1230</v>
      </c>
      <c r="C427" s="244" t="s">
        <v>72</v>
      </c>
      <c r="D427" s="245">
        <v>1</v>
      </c>
      <c r="E427" s="253"/>
      <c r="F427" s="102">
        <f>D427*E427</f>
        <v>0</v>
      </c>
    </row>
    <row r="428" spans="1:6" s="234" customFormat="1">
      <c r="A428" s="249"/>
      <c r="B428" s="235"/>
      <c r="C428" s="241"/>
      <c r="D428" s="241"/>
      <c r="E428" s="241"/>
      <c r="F428" s="250"/>
    </row>
    <row r="429" spans="1:6" s="234" customFormat="1" ht="14.25">
      <c r="A429" s="229">
        <v>7.02</v>
      </c>
      <c r="B429" s="235" t="s">
        <v>1231</v>
      </c>
      <c r="C429" s="244" t="s">
        <v>72</v>
      </c>
      <c r="D429" s="245">
        <v>1</v>
      </c>
      <c r="E429" s="253"/>
      <c r="F429" s="102">
        <f>D429*E429</f>
        <v>0</v>
      </c>
    </row>
    <row r="430" spans="1:6" s="234" customFormat="1" ht="14.25">
      <c r="A430" s="249"/>
      <c r="B430" s="235"/>
      <c r="C430" s="251"/>
      <c r="D430" s="251"/>
      <c r="E430" s="233"/>
      <c r="F430" s="250"/>
    </row>
    <row r="431" spans="1:6" s="234" customFormat="1" ht="14.25">
      <c r="A431" s="229">
        <v>7.03</v>
      </c>
      <c r="B431" s="230" t="s">
        <v>1232</v>
      </c>
      <c r="C431" s="244" t="s">
        <v>72</v>
      </c>
      <c r="D431" s="245">
        <v>1</v>
      </c>
      <c r="E431" s="253"/>
      <c r="F431" s="102">
        <f>D431*E431</f>
        <v>0</v>
      </c>
    </row>
    <row r="432" spans="1:6" ht="14.25">
      <c r="A432" s="135"/>
      <c r="B432" s="99"/>
      <c r="D432" s="101"/>
    </row>
    <row r="433" spans="1:6">
      <c r="B433" s="130" t="s">
        <v>663</v>
      </c>
      <c r="D433" s="101"/>
    </row>
    <row r="434" spans="1:6" ht="156.75">
      <c r="A434" s="133">
        <f>MAX($A425:A432)+0.01</f>
        <v>7.04</v>
      </c>
      <c r="B434" s="99" t="s">
        <v>664</v>
      </c>
      <c r="D434" s="101"/>
    </row>
    <row r="435" spans="1:6" ht="28.5">
      <c r="A435" s="133" t="s">
        <v>665</v>
      </c>
      <c r="B435" s="99" t="s">
        <v>666</v>
      </c>
      <c r="C435" s="100" t="s">
        <v>530</v>
      </c>
      <c r="D435" s="101">
        <v>40</v>
      </c>
      <c r="E435" s="39"/>
      <c r="F435" s="102">
        <f>D435*E435</f>
        <v>0</v>
      </c>
    </row>
    <row r="436" spans="1:6" ht="14.25">
      <c r="A436" s="133" t="s">
        <v>665</v>
      </c>
      <c r="B436" s="99" t="s">
        <v>668</v>
      </c>
      <c r="C436" s="100" t="s">
        <v>530</v>
      </c>
      <c r="D436" s="101">
        <v>30</v>
      </c>
      <c r="E436" s="39"/>
      <c r="F436" s="102">
        <f>D436*E436</f>
        <v>0</v>
      </c>
    </row>
    <row r="437" spans="1:6" ht="14.25">
      <c r="A437" s="135"/>
      <c r="B437" s="99"/>
      <c r="D437" s="101"/>
    </row>
    <row r="438" spans="1:6" ht="57">
      <c r="A438" s="133">
        <f>MAX($A425:A437)+0.01</f>
        <v>7.05</v>
      </c>
      <c r="B438" s="99" t="s">
        <v>669</v>
      </c>
      <c r="D438" s="101"/>
    </row>
    <row r="439" spans="1:6" ht="14.25">
      <c r="A439" s="133" t="s">
        <v>665</v>
      </c>
      <c r="B439" s="99" t="s">
        <v>670</v>
      </c>
      <c r="C439" s="100" t="s">
        <v>530</v>
      </c>
      <c r="D439" s="101">
        <v>70</v>
      </c>
      <c r="E439" s="39"/>
      <c r="F439" s="102">
        <f>D439*E439</f>
        <v>0</v>
      </c>
    </row>
    <row r="440" spans="1:6" ht="14.25">
      <c r="A440" s="135"/>
      <c r="B440" s="99"/>
      <c r="D440" s="101"/>
    </row>
    <row r="441" spans="1:6" ht="14.25">
      <c r="A441" s="133">
        <f>MAX($A426:A440)+0.01</f>
        <v>7.06</v>
      </c>
      <c r="B441" s="99" t="s">
        <v>671</v>
      </c>
      <c r="C441" s="100" t="s">
        <v>509</v>
      </c>
      <c r="D441" s="101">
        <v>1</v>
      </c>
      <c r="E441" s="39"/>
      <c r="F441" s="102">
        <f>D441*E441</f>
        <v>0</v>
      </c>
    </row>
    <row r="442" spans="1:6" ht="14.25">
      <c r="A442" s="135"/>
      <c r="B442" s="99"/>
      <c r="D442" s="101"/>
    </row>
    <row r="443" spans="1:6" ht="28.5">
      <c r="A443" s="133">
        <f>MAX($A428:A442)+0.01</f>
        <v>7.0699999999999994</v>
      </c>
      <c r="B443" s="99" t="s">
        <v>672</v>
      </c>
      <c r="C443" s="100" t="s">
        <v>509</v>
      </c>
      <c r="D443" s="101">
        <v>1</v>
      </c>
      <c r="E443" s="39"/>
      <c r="F443" s="102">
        <f>D443*E443</f>
        <v>0</v>
      </c>
    </row>
    <row r="444" spans="1:6">
      <c r="B444" s="99"/>
      <c r="D444" s="101"/>
    </row>
    <row r="445" spans="1:6" thickBot="1">
      <c r="A445" s="139"/>
      <c r="B445" s="140" t="s">
        <v>675</v>
      </c>
      <c r="C445" s="141"/>
      <c r="D445" s="142"/>
      <c r="E445" s="143"/>
      <c r="F445" s="143">
        <f>SUM(F426:F444)</f>
        <v>0</v>
      </c>
    </row>
    <row r="446" spans="1:6" ht="15.75" thickTop="1">
      <c r="B446" s="99"/>
      <c r="D446" s="101"/>
    </row>
    <row r="447" spans="1:6">
      <c r="A447" s="127" t="s">
        <v>312</v>
      </c>
      <c r="B447" s="128" t="s">
        <v>676</v>
      </c>
      <c r="C447" s="129" t="s">
        <v>41</v>
      </c>
      <c r="D447" s="129" t="s">
        <v>42</v>
      </c>
      <c r="E447" s="212" t="s">
        <v>43</v>
      </c>
      <c r="F447" s="144" t="s">
        <v>44</v>
      </c>
    </row>
    <row r="448" spans="1:6">
      <c r="B448" s="99"/>
      <c r="D448" s="101"/>
    </row>
    <row r="449" spans="1:6" s="242" customFormat="1" ht="135">
      <c r="A449" s="240"/>
      <c r="B449" s="240" t="s">
        <v>1233</v>
      </c>
      <c r="C449" s="241"/>
      <c r="D449" s="241"/>
      <c r="E449" s="241"/>
      <c r="F449" s="241"/>
    </row>
    <row r="450" spans="1:6" s="242" customFormat="1">
      <c r="A450" s="240"/>
      <c r="B450" s="240"/>
      <c r="C450" s="241"/>
      <c r="D450" s="241"/>
      <c r="E450" s="241"/>
      <c r="F450" s="241"/>
    </row>
    <row r="451" spans="1:6" s="242" customFormat="1" ht="42.75">
      <c r="A451" s="243">
        <v>8.01</v>
      </c>
      <c r="B451" s="230" t="s">
        <v>1234</v>
      </c>
      <c r="C451" s="244" t="s">
        <v>72</v>
      </c>
      <c r="D451" s="245">
        <v>1</v>
      </c>
      <c r="E451" s="248"/>
      <c r="F451" s="247">
        <f>D451*E451</f>
        <v>0</v>
      </c>
    </row>
    <row r="452" spans="1:6" s="242" customFormat="1">
      <c r="A452" s="240"/>
      <c r="B452" s="240"/>
      <c r="C452" s="241"/>
      <c r="D452" s="241"/>
      <c r="E452" s="241"/>
      <c r="F452" s="241"/>
    </row>
    <row r="453" spans="1:6" s="242" customFormat="1">
      <c r="A453" s="243">
        <v>8.02</v>
      </c>
      <c r="B453" s="230" t="s">
        <v>660</v>
      </c>
      <c r="C453" s="244" t="s">
        <v>72</v>
      </c>
      <c r="D453" s="245">
        <v>1</v>
      </c>
      <c r="E453" s="248"/>
      <c r="F453" s="247">
        <f>D453*E453</f>
        <v>0</v>
      </c>
    </row>
    <row r="454" spans="1:6" s="242" customFormat="1">
      <c r="A454" s="240"/>
      <c r="B454" s="240"/>
      <c r="C454" s="241"/>
      <c r="D454" s="241"/>
      <c r="E454" s="241"/>
      <c r="F454" s="241"/>
    </row>
    <row r="455" spans="1:6" s="242" customFormat="1" ht="42.75">
      <c r="A455" s="243">
        <v>8.0299999999999994</v>
      </c>
      <c r="B455" s="230" t="s">
        <v>1235</v>
      </c>
      <c r="C455" s="244" t="s">
        <v>72</v>
      </c>
      <c r="D455" s="245">
        <v>3</v>
      </c>
      <c r="E455" s="248"/>
      <c r="F455" s="247">
        <f>D455*E455</f>
        <v>0</v>
      </c>
    </row>
    <row r="456" spans="1:6" s="242" customFormat="1">
      <c r="A456" s="240"/>
      <c r="B456" s="240"/>
      <c r="C456" s="241"/>
      <c r="D456" s="241"/>
      <c r="E456" s="241"/>
      <c r="F456" s="241"/>
    </row>
    <row r="457" spans="1:6" s="242" customFormat="1" ht="42.75">
      <c r="A457" s="243">
        <v>8.0399999999999991</v>
      </c>
      <c r="B457" s="230" t="s">
        <v>1236</v>
      </c>
      <c r="C457" s="244" t="s">
        <v>72</v>
      </c>
      <c r="D457" s="245">
        <v>3</v>
      </c>
      <c r="E457" s="248"/>
      <c r="F457" s="247">
        <f>D457*E457</f>
        <v>0</v>
      </c>
    </row>
    <row r="458" spans="1:6" s="242" customFormat="1">
      <c r="A458" s="240"/>
      <c r="B458" s="240"/>
      <c r="C458" s="241"/>
      <c r="D458" s="241"/>
      <c r="E458" s="241"/>
      <c r="F458" s="241"/>
    </row>
    <row r="459" spans="1:6" s="242" customFormat="1" ht="28.5">
      <c r="A459" s="243">
        <v>8.0500000000000007</v>
      </c>
      <c r="B459" s="230" t="s">
        <v>1237</v>
      </c>
      <c r="C459" s="244" t="s">
        <v>72</v>
      </c>
      <c r="D459" s="245">
        <v>3</v>
      </c>
      <c r="E459" s="248"/>
      <c r="F459" s="247">
        <f>D459*E459</f>
        <v>0</v>
      </c>
    </row>
    <row r="460" spans="1:6" s="234" customFormat="1" ht="14.25">
      <c r="A460" s="229"/>
      <c r="B460" s="235"/>
      <c r="C460" s="231"/>
      <c r="D460" s="232"/>
      <c r="E460" s="233"/>
      <c r="F460" s="233"/>
    </row>
    <row r="461" spans="1:6" s="234" customFormat="1" ht="28.5">
      <c r="A461" s="229">
        <v>8.06</v>
      </c>
      <c r="B461" s="235" t="s">
        <v>677</v>
      </c>
      <c r="C461" s="231" t="s">
        <v>72</v>
      </c>
      <c r="D461" s="232">
        <v>1</v>
      </c>
      <c r="E461" s="238"/>
      <c r="F461" s="233">
        <f>D461*E461</f>
        <v>0</v>
      </c>
    </row>
    <row r="462" spans="1:6" s="234" customFormat="1" ht="14.25">
      <c r="A462" s="229"/>
      <c r="B462" s="235"/>
      <c r="C462" s="231"/>
      <c r="D462" s="232"/>
      <c r="E462" s="233"/>
      <c r="F462" s="233"/>
    </row>
    <row r="463" spans="1:6" ht="28.5">
      <c r="A463" s="133">
        <v>8.07</v>
      </c>
      <c r="B463" s="99" t="s">
        <v>678</v>
      </c>
      <c r="C463" s="100" t="s">
        <v>72</v>
      </c>
      <c r="D463" s="101">
        <v>3</v>
      </c>
      <c r="E463" s="39"/>
      <c r="F463" s="102">
        <f>D463*E463</f>
        <v>0</v>
      </c>
    </row>
    <row r="464" spans="1:6" ht="14.25">
      <c r="A464" s="135"/>
      <c r="B464" s="99"/>
      <c r="D464" s="101"/>
    </row>
    <row r="465" spans="1:6" ht="14.25">
      <c r="A465" s="133">
        <f>MAX($A460:A464)+0.01</f>
        <v>8.08</v>
      </c>
      <c r="B465" s="99" t="s">
        <v>679</v>
      </c>
      <c r="C465" s="100" t="s">
        <v>72</v>
      </c>
      <c r="D465" s="101">
        <v>1</v>
      </c>
      <c r="E465" s="39"/>
      <c r="F465" s="102">
        <f>D465*E465</f>
        <v>0</v>
      </c>
    </row>
    <row r="466" spans="1:6" ht="14.25">
      <c r="A466" s="135"/>
      <c r="B466" s="99"/>
      <c r="D466" s="101"/>
    </row>
    <row r="467" spans="1:6">
      <c r="B467" s="130" t="s">
        <v>663</v>
      </c>
      <c r="D467" s="101"/>
    </row>
    <row r="468" spans="1:6" ht="156.75">
      <c r="A468" s="133">
        <f>MAX($A446:A466)+0.01</f>
        <v>8.09</v>
      </c>
      <c r="B468" s="99" t="s">
        <v>664</v>
      </c>
      <c r="D468" s="101"/>
    </row>
    <row r="469" spans="1:6" ht="28.5">
      <c r="A469" s="133" t="s">
        <v>665</v>
      </c>
      <c r="B469" s="99" t="s">
        <v>666</v>
      </c>
      <c r="C469" s="100" t="s">
        <v>530</v>
      </c>
      <c r="D469" s="101">
        <v>50</v>
      </c>
      <c r="E469" s="39"/>
      <c r="F469" s="102">
        <f t="shared" ref="F469" si="36">D469*E469</f>
        <v>0</v>
      </c>
    </row>
    <row r="470" spans="1:6" ht="14.25">
      <c r="A470" s="133" t="s">
        <v>665</v>
      </c>
      <c r="B470" s="99" t="s">
        <v>680</v>
      </c>
      <c r="C470" s="100" t="s">
        <v>530</v>
      </c>
      <c r="D470" s="101">
        <v>70</v>
      </c>
      <c r="E470" s="39"/>
      <c r="F470" s="102">
        <f>D470*E470</f>
        <v>0</v>
      </c>
    </row>
    <row r="471" spans="1:6" ht="14.25">
      <c r="A471" s="135"/>
      <c r="B471" s="99"/>
      <c r="D471" s="101"/>
    </row>
    <row r="472" spans="1:6" ht="57">
      <c r="A472" s="133">
        <f>MAX($A446:A471)+0.01</f>
        <v>8.1</v>
      </c>
      <c r="B472" s="99" t="s">
        <v>669</v>
      </c>
      <c r="D472" s="101"/>
    </row>
    <row r="473" spans="1:6" ht="14.25">
      <c r="A473" s="133" t="s">
        <v>665</v>
      </c>
      <c r="B473" s="99" t="s">
        <v>670</v>
      </c>
      <c r="C473" s="100" t="s">
        <v>530</v>
      </c>
      <c r="D473" s="101">
        <v>120</v>
      </c>
      <c r="E473" s="39"/>
      <c r="F473" s="102">
        <f>D473*E473</f>
        <v>0</v>
      </c>
    </row>
    <row r="474" spans="1:6" ht="14.25">
      <c r="A474" s="135"/>
      <c r="B474" s="99"/>
      <c r="D474" s="101"/>
    </row>
    <row r="475" spans="1:6" ht="14.25">
      <c r="A475" s="133">
        <f>MAX($A460:A474)+0.01</f>
        <v>8.11</v>
      </c>
      <c r="B475" s="99" t="s">
        <v>671</v>
      </c>
      <c r="C475" s="100" t="s">
        <v>509</v>
      </c>
      <c r="D475" s="101">
        <v>1</v>
      </c>
      <c r="E475" s="39"/>
      <c r="F475" s="102">
        <f>D475*E475</f>
        <v>0</v>
      </c>
    </row>
    <row r="476" spans="1:6" ht="14.25">
      <c r="A476" s="135"/>
      <c r="B476" s="99"/>
      <c r="D476" s="101"/>
    </row>
    <row r="477" spans="1:6" ht="28.5">
      <c r="A477" s="133">
        <f>MAX($A460:A476)+0.01</f>
        <v>8.1199999999999992</v>
      </c>
      <c r="B477" s="99" t="s">
        <v>672</v>
      </c>
      <c r="C477" s="100" t="s">
        <v>509</v>
      </c>
      <c r="D477" s="101">
        <v>1</v>
      </c>
      <c r="E477" s="39"/>
      <c r="F477" s="102">
        <f>D477*E477</f>
        <v>0</v>
      </c>
    </row>
    <row r="478" spans="1:6">
      <c r="B478" s="99"/>
      <c r="D478" s="101"/>
    </row>
    <row r="479" spans="1:6" thickBot="1">
      <c r="A479" s="139"/>
      <c r="B479" s="140" t="s">
        <v>681</v>
      </c>
      <c r="C479" s="141"/>
      <c r="D479" s="142"/>
      <c r="E479" s="143"/>
      <c r="F479" s="143">
        <f>SUM(F460:F478)</f>
        <v>0</v>
      </c>
    </row>
    <row r="480" spans="1:6" ht="15.75" thickTop="1">
      <c r="B480" s="99"/>
      <c r="D480" s="101"/>
    </row>
    <row r="481" spans="1:6">
      <c r="A481" s="127" t="s">
        <v>313</v>
      </c>
      <c r="B481" s="128" t="s">
        <v>682</v>
      </c>
      <c r="C481" s="129" t="s">
        <v>41</v>
      </c>
      <c r="D481" s="129" t="s">
        <v>42</v>
      </c>
      <c r="E481" s="212" t="s">
        <v>43</v>
      </c>
      <c r="F481" s="144" t="s">
        <v>44</v>
      </c>
    </row>
    <row r="482" spans="1:6">
      <c r="B482" s="99"/>
      <c r="D482" s="101"/>
    </row>
    <row r="483" spans="1:6" s="242" customFormat="1" ht="135">
      <c r="A483" s="240"/>
      <c r="B483" s="240" t="s">
        <v>1238</v>
      </c>
      <c r="C483" s="241"/>
      <c r="D483" s="241"/>
      <c r="E483" s="241"/>
      <c r="F483" s="241"/>
    </row>
    <row r="484" spans="1:6" s="242" customFormat="1">
      <c r="A484" s="240"/>
      <c r="B484" s="240"/>
      <c r="C484" s="241"/>
      <c r="D484" s="241"/>
      <c r="E484" s="241"/>
      <c r="F484" s="241"/>
    </row>
    <row r="485" spans="1:6" s="242" customFormat="1">
      <c r="A485" s="240"/>
      <c r="B485" s="252" t="s">
        <v>683</v>
      </c>
      <c r="C485" s="241"/>
      <c r="D485" s="241"/>
      <c r="E485" s="241"/>
      <c r="F485" s="241"/>
    </row>
    <row r="486" spans="1:6" s="242" customFormat="1" ht="28.5">
      <c r="A486" s="243">
        <v>9.01</v>
      </c>
      <c r="B486" s="230" t="s">
        <v>1239</v>
      </c>
      <c r="C486" s="244" t="s">
        <v>72</v>
      </c>
      <c r="D486" s="245">
        <v>5</v>
      </c>
      <c r="E486" s="248"/>
      <c r="F486" s="247">
        <f>D486*E486</f>
        <v>0</v>
      </c>
    </row>
    <row r="487" spans="1:6" s="242" customFormat="1">
      <c r="A487" s="240"/>
      <c r="B487" s="240"/>
      <c r="C487" s="241"/>
      <c r="D487" s="241"/>
      <c r="E487" s="241"/>
      <c r="F487" s="241"/>
    </row>
    <row r="488" spans="1:6" s="242" customFormat="1">
      <c r="A488" s="243">
        <v>9.02</v>
      </c>
      <c r="B488" s="230" t="s">
        <v>1240</v>
      </c>
      <c r="C488" s="244" t="s">
        <v>72</v>
      </c>
      <c r="D488" s="245">
        <v>5</v>
      </c>
      <c r="E488" s="248"/>
      <c r="F488" s="247">
        <f>D488*E488</f>
        <v>0</v>
      </c>
    </row>
    <row r="489" spans="1:6" s="242" customFormat="1">
      <c r="A489" s="240"/>
      <c r="B489" s="240"/>
      <c r="C489" s="241"/>
      <c r="D489" s="241"/>
      <c r="E489" s="241"/>
      <c r="F489" s="241"/>
    </row>
    <row r="490" spans="1:6" s="242" customFormat="1" ht="28.5">
      <c r="A490" s="243">
        <v>9.0299999999999994</v>
      </c>
      <c r="B490" s="230" t="s">
        <v>1241</v>
      </c>
      <c r="C490" s="244" t="s">
        <v>72</v>
      </c>
      <c r="D490" s="245">
        <v>5</v>
      </c>
      <c r="E490" s="248"/>
      <c r="F490" s="247">
        <f>D490*E490</f>
        <v>0</v>
      </c>
    </row>
    <row r="491" spans="1:6" s="242" customFormat="1">
      <c r="A491" s="240"/>
      <c r="B491" s="240"/>
      <c r="C491" s="241"/>
      <c r="D491" s="241"/>
      <c r="E491" s="241"/>
      <c r="F491" s="241"/>
    </row>
    <row r="492" spans="1:6" s="242" customFormat="1" ht="28.5">
      <c r="A492" s="243">
        <v>9.0399999999999991</v>
      </c>
      <c r="B492" s="230" t="s">
        <v>684</v>
      </c>
      <c r="C492" s="244" t="s">
        <v>72</v>
      </c>
      <c r="D492" s="245">
        <v>1</v>
      </c>
      <c r="E492" s="248"/>
      <c r="F492" s="247">
        <f>D492*E492</f>
        <v>0</v>
      </c>
    </row>
    <row r="493" spans="1:6" s="242" customFormat="1">
      <c r="A493" s="240"/>
      <c r="B493" s="240"/>
      <c r="C493" s="241"/>
      <c r="D493" s="241"/>
      <c r="E493" s="241"/>
      <c r="F493" s="241"/>
    </row>
    <row r="494" spans="1:6" s="242" customFormat="1">
      <c r="A494" s="243">
        <v>9.0500000000000007</v>
      </c>
      <c r="B494" s="230" t="s">
        <v>685</v>
      </c>
      <c r="C494" s="244" t="s">
        <v>72</v>
      </c>
      <c r="D494" s="245">
        <v>5</v>
      </c>
      <c r="E494" s="248"/>
      <c r="F494" s="247">
        <f>D494*E494</f>
        <v>0</v>
      </c>
    </row>
    <row r="495" spans="1:6" s="242" customFormat="1">
      <c r="A495" s="240"/>
      <c r="B495" s="240"/>
      <c r="C495" s="241"/>
      <c r="D495" s="241"/>
      <c r="E495" s="241"/>
      <c r="F495" s="241"/>
    </row>
    <row r="496" spans="1:6" s="242" customFormat="1">
      <c r="A496" s="240"/>
      <c r="B496" s="252" t="s">
        <v>686</v>
      </c>
      <c r="C496" s="241"/>
      <c r="D496" s="241"/>
      <c r="E496" s="241"/>
      <c r="F496" s="241"/>
    </row>
    <row r="497" spans="1:6" s="242" customFormat="1" ht="28.5">
      <c r="A497" s="243">
        <v>9.06</v>
      </c>
      <c r="B497" s="230" t="s">
        <v>1242</v>
      </c>
      <c r="C497" s="244" t="s">
        <v>72</v>
      </c>
      <c r="D497" s="245">
        <v>2</v>
      </c>
      <c r="E497" s="248"/>
      <c r="F497" s="247">
        <f>D497*E497</f>
        <v>0</v>
      </c>
    </row>
    <row r="498" spans="1:6" s="242" customFormat="1">
      <c r="A498" s="240"/>
      <c r="B498" s="240"/>
      <c r="C498" s="241"/>
      <c r="D498" s="241"/>
      <c r="E498" s="241"/>
      <c r="F498" s="241"/>
    </row>
    <row r="499" spans="1:6" s="242" customFormat="1" ht="28.5">
      <c r="A499" s="243">
        <v>13.06</v>
      </c>
      <c r="B499" s="230" t="s">
        <v>1246</v>
      </c>
      <c r="C499" s="244" t="s">
        <v>509</v>
      </c>
      <c r="D499" s="245">
        <v>1</v>
      </c>
      <c r="E499" s="248"/>
      <c r="F499" s="247">
        <f>D499*E499</f>
        <v>0</v>
      </c>
    </row>
    <row r="500" spans="1:6" s="242" customFormat="1">
      <c r="A500" s="240"/>
      <c r="B500" s="240"/>
      <c r="C500" s="241"/>
      <c r="D500" s="241"/>
      <c r="E500" s="241"/>
      <c r="F500" s="241"/>
    </row>
    <row r="501" spans="1:6" s="242" customFormat="1">
      <c r="A501" s="243">
        <v>9.07</v>
      </c>
      <c r="B501" s="230" t="s">
        <v>1243</v>
      </c>
      <c r="C501" s="244" t="s">
        <v>509</v>
      </c>
      <c r="D501" s="245">
        <v>1</v>
      </c>
      <c r="E501" s="248"/>
      <c r="F501" s="247">
        <f>D501*E501</f>
        <v>0</v>
      </c>
    </row>
    <row r="502" spans="1:6" s="242" customFormat="1">
      <c r="A502" s="240"/>
      <c r="B502" s="240"/>
      <c r="C502" s="241"/>
      <c r="D502" s="241"/>
      <c r="E502" s="241"/>
      <c r="F502" s="241"/>
    </row>
    <row r="503" spans="1:6" s="242" customFormat="1">
      <c r="A503" s="243">
        <v>9.08</v>
      </c>
      <c r="B503" s="230" t="s">
        <v>687</v>
      </c>
      <c r="C503" s="244" t="s">
        <v>509</v>
      </c>
      <c r="D503" s="245">
        <v>1</v>
      </c>
      <c r="E503" s="248"/>
      <c r="F503" s="247">
        <f>D503*E503</f>
        <v>0</v>
      </c>
    </row>
    <row r="504" spans="1:6" s="242" customFormat="1">
      <c r="A504" s="240"/>
      <c r="B504" s="240"/>
      <c r="C504" s="241"/>
      <c r="D504" s="241"/>
      <c r="E504" s="241"/>
      <c r="F504" s="241"/>
    </row>
    <row r="505" spans="1:6" s="242" customFormat="1">
      <c r="A505" s="243">
        <v>9.09</v>
      </c>
      <c r="B505" s="230" t="s">
        <v>1244</v>
      </c>
      <c r="C505" s="244" t="s">
        <v>509</v>
      </c>
      <c r="D505" s="245">
        <v>1</v>
      </c>
      <c r="E505" s="248"/>
      <c r="F505" s="247">
        <v>0</v>
      </c>
    </row>
    <row r="506" spans="1:6" s="242" customFormat="1">
      <c r="A506" s="240"/>
      <c r="B506" s="240"/>
      <c r="C506" s="241"/>
      <c r="D506" s="241"/>
      <c r="E506" s="241"/>
      <c r="F506" s="241"/>
    </row>
    <row r="507" spans="1:6" s="242" customFormat="1" ht="28.5">
      <c r="A507" s="243">
        <v>9.1</v>
      </c>
      <c r="B507" s="230" t="s">
        <v>1245</v>
      </c>
      <c r="C507" s="244" t="s">
        <v>72</v>
      </c>
      <c r="D507" s="245">
        <v>2</v>
      </c>
      <c r="E507" s="248"/>
      <c r="F507" s="247">
        <f>D507*E507</f>
        <v>0</v>
      </c>
    </row>
    <row r="508" spans="1:6" s="242" customFormat="1">
      <c r="A508" s="240"/>
      <c r="B508" s="240"/>
      <c r="C508" s="241"/>
      <c r="D508" s="241"/>
      <c r="E508" s="241"/>
      <c r="F508" s="241"/>
    </row>
    <row r="509" spans="1:6" s="242" customFormat="1">
      <c r="A509" s="243">
        <v>9.11</v>
      </c>
      <c r="B509" s="230" t="s">
        <v>688</v>
      </c>
      <c r="C509" s="244" t="s">
        <v>509</v>
      </c>
      <c r="D509" s="245">
        <v>5</v>
      </c>
      <c r="E509" s="248"/>
      <c r="F509" s="247">
        <f>D509*E509</f>
        <v>0</v>
      </c>
    </row>
    <row r="510" spans="1:6" s="242" customFormat="1">
      <c r="A510" s="240"/>
      <c r="B510" s="240"/>
      <c r="C510" s="241"/>
      <c r="D510" s="241"/>
      <c r="E510" s="241"/>
      <c r="F510" s="241"/>
    </row>
    <row r="511" spans="1:6" s="242" customFormat="1">
      <c r="A511" s="243">
        <v>9.1199999999999992</v>
      </c>
      <c r="B511" s="230" t="s">
        <v>668</v>
      </c>
      <c r="C511" s="244" t="s">
        <v>530</v>
      </c>
      <c r="D511" s="245">
        <v>10</v>
      </c>
      <c r="E511" s="246"/>
      <c r="F511" s="247">
        <v>0</v>
      </c>
    </row>
    <row r="512" spans="1:6" s="242" customFormat="1">
      <c r="A512" s="240"/>
      <c r="B512" s="240"/>
      <c r="C512" s="241"/>
      <c r="D512" s="241"/>
      <c r="E512" s="241"/>
      <c r="F512" s="241"/>
    </row>
    <row r="513" spans="1:6" s="242" customFormat="1" ht="28.5">
      <c r="A513" s="243">
        <v>9.1300000000000008</v>
      </c>
      <c r="B513" s="230" t="s">
        <v>689</v>
      </c>
      <c r="C513" s="244" t="s">
        <v>530</v>
      </c>
      <c r="D513" s="245">
        <v>400</v>
      </c>
      <c r="E513" s="246"/>
      <c r="F513" s="247">
        <v>0</v>
      </c>
    </row>
    <row r="514" spans="1:6" s="242" customFormat="1">
      <c r="A514" s="240"/>
      <c r="B514" s="240"/>
      <c r="C514" s="241"/>
      <c r="D514" s="241"/>
      <c r="E514" s="241"/>
      <c r="F514" s="241"/>
    </row>
    <row r="515" spans="1:6" s="242" customFormat="1" ht="57">
      <c r="A515" s="243">
        <v>9.14</v>
      </c>
      <c r="B515" s="230" t="s">
        <v>690</v>
      </c>
      <c r="C515" s="241"/>
      <c r="D515" s="241"/>
      <c r="E515" s="241"/>
      <c r="F515" s="241"/>
    </row>
    <row r="516" spans="1:6" s="242" customFormat="1">
      <c r="A516" s="240"/>
      <c r="B516" s="230" t="s">
        <v>632</v>
      </c>
      <c r="C516" s="244" t="s">
        <v>530</v>
      </c>
      <c r="D516" s="245">
        <v>400</v>
      </c>
      <c r="E516" s="246"/>
      <c r="F516" s="247">
        <v>0</v>
      </c>
    </row>
    <row r="517" spans="1:6" s="242" customFormat="1">
      <c r="A517" s="240"/>
      <c r="B517" s="240"/>
      <c r="C517" s="241"/>
      <c r="D517" s="241"/>
      <c r="E517" s="241"/>
      <c r="F517" s="241"/>
    </row>
    <row r="518" spans="1:6" s="242" customFormat="1" ht="99.75">
      <c r="A518" s="243">
        <v>9.15</v>
      </c>
      <c r="B518" s="230" t="s">
        <v>691</v>
      </c>
      <c r="C518" s="244" t="s">
        <v>509</v>
      </c>
      <c r="D518" s="245">
        <v>1</v>
      </c>
      <c r="E518" s="248"/>
      <c r="F518" s="247">
        <f>D518*E518</f>
        <v>0</v>
      </c>
    </row>
    <row r="519" spans="1:6" s="242" customFormat="1">
      <c r="A519" s="240"/>
      <c r="B519" s="240"/>
      <c r="C519" s="241"/>
      <c r="D519" s="241"/>
      <c r="E519" s="241"/>
      <c r="F519" s="241"/>
    </row>
    <row r="520" spans="1:6" s="242" customFormat="1" ht="42.75">
      <c r="A520" s="243">
        <v>9.16</v>
      </c>
      <c r="B520" s="230" t="s">
        <v>692</v>
      </c>
      <c r="C520" s="244" t="s">
        <v>509</v>
      </c>
      <c r="D520" s="245">
        <v>1</v>
      </c>
      <c r="E520" s="248"/>
      <c r="F520" s="247">
        <f>D520*E520</f>
        <v>0</v>
      </c>
    </row>
    <row r="521" spans="1:6" s="207" customFormat="1">
      <c r="A521" s="218"/>
      <c r="B521" s="219"/>
      <c r="C521" s="220"/>
      <c r="D521" s="221"/>
      <c r="E521" s="222"/>
      <c r="F521" s="222"/>
    </row>
    <row r="522" spans="1:6" thickBot="1">
      <c r="A522" s="139"/>
      <c r="B522" s="140" t="s">
        <v>693</v>
      </c>
      <c r="C522" s="141"/>
      <c r="D522" s="142"/>
      <c r="E522" s="143"/>
      <c r="F522" s="143">
        <f>SUM(F486:F520)</f>
        <v>0</v>
      </c>
    </row>
    <row r="523" spans="1:6" ht="15.75" thickTop="1">
      <c r="B523" s="99"/>
      <c r="D523" s="101"/>
    </row>
    <row r="524" spans="1:6">
      <c r="A524" s="223" t="s">
        <v>694</v>
      </c>
      <c r="B524" s="223" t="s">
        <v>695</v>
      </c>
      <c r="C524" s="129" t="s">
        <v>41</v>
      </c>
      <c r="D524" s="129" t="s">
        <v>42</v>
      </c>
      <c r="E524" s="129" t="s">
        <v>43</v>
      </c>
      <c r="F524" s="129" t="s">
        <v>44</v>
      </c>
    </row>
    <row r="525" spans="1:6">
      <c r="B525" s="99"/>
      <c r="D525" s="101"/>
    </row>
    <row r="526" spans="1:6" ht="28.5">
      <c r="A526" s="133">
        <v>10.01</v>
      </c>
      <c r="B526" s="99" t="s">
        <v>696</v>
      </c>
      <c r="C526" s="100" t="s">
        <v>509</v>
      </c>
      <c r="D526" s="101">
        <v>1</v>
      </c>
      <c r="E526" s="39"/>
      <c r="F526" s="102">
        <f>D526*E526</f>
        <v>0</v>
      </c>
    </row>
    <row r="527" spans="1:6" ht="14.25">
      <c r="A527" s="133"/>
      <c r="B527" s="99"/>
      <c r="D527" s="101"/>
      <c r="E527" s="39"/>
    </row>
    <row r="528" spans="1:6" ht="57">
      <c r="A528" s="133">
        <f>MAX($A524:A527)+0.01</f>
        <v>10.02</v>
      </c>
      <c r="B528" s="99" t="s">
        <v>697</v>
      </c>
      <c r="C528" s="100" t="s">
        <v>509</v>
      </c>
      <c r="D528" s="101">
        <v>1</v>
      </c>
      <c r="E528" s="39"/>
      <c r="F528" s="102">
        <f>D528*E528</f>
        <v>0</v>
      </c>
    </row>
    <row r="529" spans="1:6">
      <c r="B529" s="99"/>
      <c r="D529" s="101"/>
      <c r="E529" s="39"/>
    </row>
    <row r="530" spans="1:6" ht="14.25">
      <c r="A530" s="133">
        <f>MAX($A526:A529)+0.01</f>
        <v>10.029999999999999</v>
      </c>
      <c r="B530" s="99" t="s">
        <v>698</v>
      </c>
      <c r="C530" s="100" t="s">
        <v>509</v>
      </c>
      <c r="D530" s="101">
        <v>1</v>
      </c>
      <c r="E530" s="39"/>
      <c r="F530" s="102">
        <f>D530*E530</f>
        <v>0</v>
      </c>
    </row>
    <row r="531" spans="1:6">
      <c r="B531" s="99"/>
      <c r="D531" s="101"/>
      <c r="E531" s="39"/>
    </row>
    <row r="532" spans="1:6" ht="14.25">
      <c r="A532" s="133">
        <f>MAX($A528:A531)+0.01</f>
        <v>10.039999999999999</v>
      </c>
      <c r="B532" s="99" t="s">
        <v>699</v>
      </c>
      <c r="C532" s="100" t="s">
        <v>36</v>
      </c>
      <c r="D532" s="101">
        <v>1</v>
      </c>
      <c r="E532" s="39"/>
      <c r="F532" s="102">
        <f>D532*E532</f>
        <v>0</v>
      </c>
    </row>
    <row r="533" spans="1:6">
      <c r="B533" s="99"/>
      <c r="D533" s="101"/>
      <c r="E533" s="39"/>
    </row>
    <row r="534" spans="1:6" ht="28.5">
      <c r="A534" s="133">
        <f>MAX($A532:A533)+0.01</f>
        <v>10.049999999999999</v>
      </c>
      <c r="B534" s="99" t="s">
        <v>700</v>
      </c>
      <c r="C534" s="100" t="s">
        <v>36</v>
      </c>
      <c r="D534" s="101">
        <v>1</v>
      </c>
      <c r="E534" s="39"/>
      <c r="F534" s="102">
        <f>D534*E534</f>
        <v>0</v>
      </c>
    </row>
    <row r="535" spans="1:6">
      <c r="B535" s="99"/>
      <c r="D535" s="101"/>
    </row>
    <row r="536" spans="1:6" thickBot="1">
      <c r="A536" s="139"/>
      <c r="B536" s="140" t="s">
        <v>701</v>
      </c>
      <c r="C536" s="141"/>
      <c r="D536" s="143"/>
      <c r="E536" s="143"/>
      <c r="F536" s="143">
        <f>SUM(F526:F535)</f>
        <v>0</v>
      </c>
    </row>
    <row r="537" spans="1:6" ht="15.75" thickTop="1">
      <c r="B537" s="99"/>
      <c r="D537" s="101"/>
    </row>
  </sheetData>
  <sheetProtection algorithmName="SHA-512" hashValue="XXkv9bbc00KaqWH/jgMhFxumDmAE6KgNL3OC6Kvth2MmRcDrx4tY1IxdEtkagr4LHjLbt4XQ26qiDlW7ItSJcA==" saltValue="zCvvFnWFA1yv9fflRx3ojQ==" spinCount="100000" sheet="1" objects="1" scenarios="1" selectLockedCells="1"/>
  <mergeCells count="1">
    <mergeCell ref="A4:B4"/>
  </mergeCells>
  <pageMargins left="0.98425196850393704" right="0.59055118110236227" top="0.59055118110236227" bottom="0.59055118110236227" header="0.31496062992125984" footer="0.31496062992125984"/>
  <pageSetup paperSize="9" scale="78" orientation="portrait" r:id="rId1"/>
  <headerFooter>
    <oddHeader>&amp;L&amp;"-,Krepko"&amp;9&amp;K00-049MISEL, projektiranje &amp; inženiring d.o.o.
Postojna</oddHeader>
    <oddFooter>&amp;L&amp;"-,Krepko"&amp;9&amp;K00-049VIC Vrhnika&amp;R&amp;"-,Krepko"&amp;9&amp;K00-049&amp;P/&amp;N</oddFooter>
  </headerFooter>
  <rowBreaks count="1" manualBreakCount="1">
    <brk id="475"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702"/>
  <sheetViews>
    <sheetView view="pageBreakPreview" topLeftCell="A53" zoomScaleNormal="100" zoomScaleSheetLayoutView="100" workbookViewId="0">
      <selection activeCell="E72" sqref="E72"/>
    </sheetView>
  </sheetViews>
  <sheetFormatPr defaultRowHeight="15"/>
  <cols>
    <col min="1" max="1" width="7.140625" style="254" customWidth="1"/>
    <col min="2" max="2" width="60.7109375" style="255" customWidth="1"/>
    <col min="3" max="3" width="4.28515625" style="256" bestFit="1" customWidth="1"/>
    <col min="4" max="5" width="10.140625" style="257" bestFit="1" customWidth="1"/>
    <col min="6" max="6" width="11.7109375" style="257" bestFit="1" customWidth="1"/>
    <col min="7" max="9" width="7.28515625" style="258" customWidth="1"/>
    <col min="10" max="10" width="48" style="258" customWidth="1"/>
    <col min="11" max="11" width="7.28515625" style="258" customWidth="1"/>
    <col min="12" max="16384" width="9.140625" style="207"/>
  </cols>
  <sheetData>
    <row r="1" spans="1:12" s="259" customFormat="1">
      <c r="A1" s="254"/>
      <c r="B1" s="255"/>
      <c r="C1" s="256"/>
      <c r="D1" s="257"/>
      <c r="E1" s="257"/>
      <c r="F1" s="257"/>
      <c r="G1" s="258"/>
      <c r="H1" s="258"/>
      <c r="I1" s="258"/>
      <c r="J1" s="258"/>
      <c r="K1" s="258"/>
      <c r="L1" s="207"/>
    </row>
    <row r="2" spans="1:12" ht="15.75" thickBot="1">
      <c r="A2" s="260" t="s">
        <v>314</v>
      </c>
      <c r="B2" s="261" t="s">
        <v>702</v>
      </c>
      <c r="C2" s="262"/>
      <c r="D2" s="262"/>
      <c r="E2" s="262"/>
      <c r="F2" s="262"/>
    </row>
    <row r="3" spans="1:12" s="264" customFormat="1">
      <c r="A3" s="254"/>
      <c r="B3" s="263"/>
      <c r="C3" s="256"/>
      <c r="D3" s="257"/>
      <c r="E3" s="257"/>
      <c r="F3" s="257"/>
    </row>
    <row r="4" spans="1:12" s="264" customFormat="1">
      <c r="A4" s="254"/>
      <c r="B4" s="255"/>
      <c r="C4" s="256"/>
      <c r="D4" s="257"/>
      <c r="E4" s="257"/>
      <c r="F4" s="257"/>
    </row>
    <row r="5" spans="1:12" s="264" customFormat="1" ht="15.75" thickBot="1">
      <c r="A5" s="265" t="s">
        <v>37</v>
      </c>
      <c r="B5" s="265"/>
      <c r="C5" s="256"/>
      <c r="D5" s="257"/>
      <c r="E5" s="257"/>
      <c r="F5" s="257"/>
    </row>
    <row r="6" spans="1:12" s="264" customFormat="1">
      <c r="A6" s="254"/>
      <c r="B6" s="255"/>
      <c r="C6" s="256"/>
      <c r="D6" s="257"/>
      <c r="E6" s="257"/>
      <c r="F6" s="257"/>
    </row>
    <row r="7" spans="1:12" s="264" customFormat="1">
      <c r="A7" s="266" t="str">
        <f>A54</f>
        <v>1.</v>
      </c>
      <c r="B7" s="266" t="str">
        <f>B54</f>
        <v>OGREVANE IN HLAJENJE</v>
      </c>
      <c r="C7" s="267">
        <f>F324</f>
        <v>0</v>
      </c>
      <c r="D7" s="267"/>
      <c r="E7" s="257"/>
      <c r="F7" s="257"/>
    </row>
    <row r="8" spans="1:12" s="264" customFormat="1">
      <c r="A8" s="266" t="str">
        <f>A326</f>
        <v>2.</v>
      </c>
      <c r="B8" s="266" t="str">
        <f>B326</f>
        <v>VODOVOD</v>
      </c>
      <c r="C8" s="268">
        <f>F576</f>
        <v>0</v>
      </c>
      <c r="D8" s="268"/>
      <c r="E8" s="257"/>
      <c r="F8" s="257"/>
    </row>
    <row r="9" spans="1:12" s="264" customFormat="1">
      <c r="A9" s="266" t="str">
        <f>A578</f>
        <v>3.</v>
      </c>
      <c r="B9" s="266" t="str">
        <f>B578</f>
        <v>PREZRAČEVANJE</v>
      </c>
      <c r="C9" s="256"/>
      <c r="D9" s="257">
        <f>F692</f>
        <v>0</v>
      </c>
      <c r="E9" s="257"/>
      <c r="F9" s="257"/>
    </row>
    <row r="10" spans="1:12" s="264" customFormat="1">
      <c r="A10" s="266" t="str">
        <f>A695</f>
        <v>4.</v>
      </c>
      <c r="B10" s="266" t="str">
        <f>B695</f>
        <v>PID, PROJEKTANTSKI NADZOR</v>
      </c>
      <c r="C10" s="256"/>
      <c r="D10" s="257">
        <f>F701</f>
        <v>0</v>
      </c>
      <c r="E10" s="257"/>
      <c r="F10" s="257"/>
    </row>
    <row r="11" spans="1:12" s="264" customFormat="1">
      <c r="A11" s="254"/>
      <c r="B11" s="255"/>
      <c r="C11" s="256"/>
      <c r="D11" s="257"/>
      <c r="E11" s="257"/>
      <c r="F11" s="257"/>
    </row>
    <row r="12" spans="1:12" s="264" customFormat="1" ht="15.75" thickBot="1">
      <c r="A12" s="269"/>
      <c r="B12" s="270" t="s">
        <v>293</v>
      </c>
      <c r="C12" s="271">
        <f>SUM(C7:D11)</f>
        <v>0</v>
      </c>
      <c r="D12" s="271"/>
      <c r="E12" s="257"/>
      <c r="F12" s="257"/>
    </row>
    <row r="13" spans="1:12" s="264" customFormat="1" ht="15.75" thickTop="1">
      <c r="A13" s="254"/>
      <c r="B13" s="255"/>
      <c r="C13" s="256"/>
      <c r="D13" s="257"/>
      <c r="E13" s="257"/>
      <c r="F13" s="257"/>
    </row>
    <row r="14" spans="1:12" s="264" customFormat="1">
      <c r="A14" s="254"/>
      <c r="B14" s="255"/>
      <c r="C14" s="256"/>
      <c r="D14" s="257"/>
      <c r="E14" s="257"/>
      <c r="F14" s="257"/>
    </row>
    <row r="15" spans="1:12" s="264" customFormat="1">
      <c r="A15" s="254"/>
      <c r="B15" s="255" t="s">
        <v>15</v>
      </c>
      <c r="C15" s="256"/>
      <c r="D15" s="257"/>
      <c r="E15" s="257"/>
      <c r="F15" s="257"/>
    </row>
    <row r="16" spans="1:12" s="264" customFormat="1">
      <c r="A16" s="254"/>
      <c r="B16" s="255"/>
      <c r="C16" s="256"/>
      <c r="D16" s="257"/>
      <c r="E16" s="257"/>
      <c r="F16" s="257"/>
    </row>
    <row r="17" spans="1:6" s="264" customFormat="1" ht="90">
      <c r="A17" s="254"/>
      <c r="B17" s="272" t="s">
        <v>482</v>
      </c>
      <c r="C17" s="273"/>
      <c r="D17" s="273"/>
      <c r="E17" s="273"/>
      <c r="F17" s="273"/>
    </row>
    <row r="18" spans="1:6" s="264" customFormat="1">
      <c r="A18" s="254"/>
      <c r="B18" s="272"/>
      <c r="C18" s="273"/>
      <c r="D18" s="273"/>
      <c r="E18" s="273"/>
      <c r="F18" s="273"/>
    </row>
    <row r="19" spans="1:6" s="264" customFormat="1" ht="60">
      <c r="A19" s="254"/>
      <c r="B19" s="272" t="s">
        <v>703</v>
      </c>
      <c r="C19" s="273"/>
      <c r="D19" s="273"/>
      <c r="E19" s="273"/>
      <c r="F19" s="273"/>
    </row>
    <row r="20" spans="1:6" s="264" customFormat="1">
      <c r="A20" s="254"/>
      <c r="B20" s="272"/>
      <c r="C20" s="273"/>
      <c r="D20" s="273"/>
      <c r="E20" s="273"/>
      <c r="F20" s="273"/>
    </row>
    <row r="21" spans="1:6" s="264" customFormat="1" ht="90">
      <c r="A21" s="254"/>
      <c r="B21" s="272" t="s">
        <v>484</v>
      </c>
      <c r="C21" s="273"/>
      <c r="D21" s="273"/>
      <c r="E21" s="273"/>
      <c r="F21" s="273"/>
    </row>
    <row r="22" spans="1:6" s="264" customFormat="1">
      <c r="A22" s="254"/>
      <c r="B22" s="272"/>
      <c r="C22" s="273"/>
      <c r="D22" s="273"/>
      <c r="E22" s="273"/>
      <c r="F22" s="273"/>
    </row>
    <row r="23" spans="1:6" s="264" customFormat="1" ht="45">
      <c r="A23" s="254"/>
      <c r="B23" s="272" t="s">
        <v>485</v>
      </c>
      <c r="C23" s="273"/>
      <c r="D23" s="273"/>
      <c r="E23" s="273"/>
      <c r="F23" s="273"/>
    </row>
    <row r="24" spans="1:6" s="274" customFormat="1">
      <c r="A24" s="254"/>
      <c r="B24" s="272"/>
      <c r="C24" s="273"/>
      <c r="D24" s="273"/>
      <c r="E24" s="273"/>
      <c r="F24" s="273"/>
    </row>
    <row r="25" spans="1:6" s="274" customFormat="1" ht="60">
      <c r="A25" s="254"/>
      <c r="B25" s="272" t="s">
        <v>486</v>
      </c>
      <c r="C25" s="273"/>
      <c r="D25" s="273"/>
      <c r="E25" s="273"/>
      <c r="F25" s="273"/>
    </row>
    <row r="26" spans="1:6" s="264" customFormat="1">
      <c r="A26" s="254"/>
      <c r="B26" s="272"/>
      <c r="C26" s="273"/>
      <c r="D26" s="273"/>
      <c r="E26" s="273"/>
      <c r="F26" s="273"/>
    </row>
    <row r="27" spans="1:6" s="264" customFormat="1" ht="75">
      <c r="A27" s="254"/>
      <c r="B27" s="272" t="s">
        <v>704</v>
      </c>
      <c r="C27" s="273"/>
      <c r="D27" s="273"/>
      <c r="E27" s="273"/>
      <c r="F27" s="273"/>
    </row>
    <row r="28" spans="1:6" s="264" customFormat="1">
      <c r="A28" s="254"/>
      <c r="B28" s="272"/>
      <c r="C28" s="273"/>
      <c r="D28" s="273"/>
      <c r="E28" s="273"/>
      <c r="F28" s="273"/>
    </row>
    <row r="29" spans="1:6" s="264" customFormat="1">
      <c r="A29" s="254"/>
      <c r="B29" s="272" t="s">
        <v>705</v>
      </c>
      <c r="C29" s="273"/>
      <c r="D29" s="273"/>
      <c r="E29" s="273"/>
      <c r="F29" s="273"/>
    </row>
    <row r="30" spans="1:6" s="264" customFormat="1">
      <c r="A30" s="254"/>
      <c r="B30" s="272"/>
      <c r="C30" s="273"/>
      <c r="D30" s="273"/>
      <c r="E30" s="273"/>
      <c r="F30" s="273"/>
    </row>
    <row r="31" spans="1:6" s="264" customFormat="1" ht="105">
      <c r="A31" s="254"/>
      <c r="B31" s="272" t="s">
        <v>706</v>
      </c>
      <c r="C31" s="273"/>
      <c r="D31" s="273"/>
      <c r="E31" s="273"/>
      <c r="F31" s="273"/>
    </row>
    <row r="32" spans="1:6" s="264" customFormat="1">
      <c r="A32" s="254"/>
      <c r="B32" s="272"/>
      <c r="C32" s="273"/>
      <c r="D32" s="273"/>
      <c r="E32" s="273"/>
      <c r="F32" s="273"/>
    </row>
    <row r="33" spans="1:6" s="264" customFormat="1" ht="45">
      <c r="A33" s="254"/>
      <c r="B33" s="272" t="s">
        <v>707</v>
      </c>
      <c r="C33" s="273"/>
      <c r="D33" s="273"/>
      <c r="E33" s="273"/>
      <c r="F33" s="273"/>
    </row>
    <row r="34" spans="1:6" s="264" customFormat="1">
      <c r="A34" s="254"/>
      <c r="B34" s="272"/>
      <c r="C34" s="273"/>
      <c r="D34" s="273"/>
      <c r="E34" s="273"/>
      <c r="F34" s="273"/>
    </row>
    <row r="35" spans="1:6" s="275" customFormat="1" ht="68.25" customHeight="1">
      <c r="A35" s="254"/>
      <c r="B35" s="272" t="s">
        <v>708</v>
      </c>
      <c r="C35" s="273"/>
      <c r="D35" s="273"/>
      <c r="E35" s="273"/>
      <c r="F35" s="273"/>
    </row>
    <row r="36" spans="1:6" s="275" customFormat="1">
      <c r="A36" s="254"/>
      <c r="B36" s="272"/>
      <c r="C36" s="273"/>
      <c r="D36" s="273"/>
      <c r="E36" s="273"/>
      <c r="F36" s="273"/>
    </row>
    <row r="37" spans="1:6" s="275" customFormat="1" ht="60">
      <c r="A37" s="254"/>
      <c r="B37" s="272" t="s">
        <v>709</v>
      </c>
      <c r="C37" s="273"/>
      <c r="D37" s="273"/>
      <c r="E37" s="273"/>
      <c r="F37" s="273"/>
    </row>
    <row r="38" spans="1:6" s="275" customFormat="1">
      <c r="A38" s="254"/>
      <c r="B38" s="272"/>
      <c r="C38" s="273"/>
      <c r="D38" s="273"/>
      <c r="E38" s="273"/>
      <c r="F38" s="273"/>
    </row>
    <row r="39" spans="1:6" ht="30">
      <c r="B39" s="272" t="s">
        <v>487</v>
      </c>
      <c r="C39" s="273"/>
      <c r="D39" s="273"/>
      <c r="E39" s="273"/>
      <c r="F39" s="273"/>
    </row>
    <row r="40" spans="1:6">
      <c r="B40" s="272"/>
      <c r="C40" s="273"/>
      <c r="D40" s="273"/>
      <c r="E40" s="273"/>
      <c r="F40" s="273"/>
    </row>
    <row r="41" spans="1:6" ht="75">
      <c r="B41" s="272" t="s">
        <v>710</v>
      </c>
      <c r="C41" s="273"/>
      <c r="D41" s="273"/>
      <c r="E41" s="273"/>
      <c r="F41" s="273"/>
    </row>
    <row r="42" spans="1:6">
      <c r="B42" s="272"/>
      <c r="C42" s="273"/>
      <c r="D42" s="273"/>
      <c r="E42" s="273"/>
      <c r="F42" s="273"/>
    </row>
    <row r="43" spans="1:6" ht="45">
      <c r="B43" s="272" t="s">
        <v>711</v>
      </c>
      <c r="C43" s="273"/>
      <c r="D43" s="273"/>
      <c r="E43" s="273"/>
      <c r="F43" s="273"/>
    </row>
    <row r="44" spans="1:6">
      <c r="B44" s="272"/>
      <c r="C44" s="273"/>
      <c r="D44" s="273"/>
      <c r="E44" s="273"/>
      <c r="F44" s="273"/>
    </row>
    <row r="45" spans="1:6" ht="30">
      <c r="B45" s="272" t="s">
        <v>488</v>
      </c>
      <c r="C45" s="273"/>
      <c r="D45" s="273"/>
      <c r="E45" s="273"/>
      <c r="F45" s="273"/>
    </row>
    <row r="46" spans="1:6">
      <c r="B46" s="272"/>
      <c r="C46" s="273"/>
      <c r="D46" s="273"/>
      <c r="E46" s="273"/>
      <c r="F46" s="273"/>
    </row>
    <row r="47" spans="1:6" ht="30">
      <c r="B47" s="272" t="s">
        <v>712</v>
      </c>
      <c r="C47" s="273"/>
      <c r="D47" s="273"/>
      <c r="E47" s="273"/>
      <c r="F47" s="273"/>
    </row>
    <row r="48" spans="1:6">
      <c r="B48" s="272"/>
      <c r="C48" s="273"/>
      <c r="D48" s="273"/>
      <c r="E48" s="273"/>
      <c r="F48" s="273"/>
    </row>
    <row r="49" spans="1:251" ht="45">
      <c r="B49" s="272" t="s">
        <v>713</v>
      </c>
      <c r="C49" s="273"/>
      <c r="D49" s="273"/>
      <c r="E49" s="273"/>
      <c r="F49" s="273"/>
    </row>
    <row r="50" spans="1:251">
      <c r="B50" s="272"/>
      <c r="C50" s="273"/>
      <c r="D50" s="273"/>
      <c r="E50" s="273"/>
      <c r="F50" s="273"/>
    </row>
    <row r="51" spans="1:251" ht="30">
      <c r="B51" s="272" t="s">
        <v>491</v>
      </c>
      <c r="C51" s="273"/>
      <c r="D51" s="273"/>
      <c r="E51" s="273"/>
      <c r="F51" s="273"/>
    </row>
    <row r="52" spans="1:251" ht="60">
      <c r="B52" s="272" t="s">
        <v>714</v>
      </c>
      <c r="C52" s="273"/>
      <c r="D52" s="273"/>
      <c r="E52" s="273"/>
      <c r="F52" s="273"/>
    </row>
    <row r="53" spans="1:251">
      <c r="B53" s="272"/>
      <c r="C53" s="273"/>
      <c r="D53" s="273"/>
      <c r="E53" s="273"/>
      <c r="F53" s="273"/>
    </row>
    <row r="54" spans="1:251">
      <c r="A54" s="276" t="s">
        <v>45</v>
      </c>
      <c r="B54" s="277" t="s">
        <v>715</v>
      </c>
      <c r="C54" s="278" t="s">
        <v>41</v>
      </c>
      <c r="D54" s="279" t="s">
        <v>42</v>
      </c>
      <c r="E54" s="279" t="s">
        <v>43</v>
      </c>
      <c r="F54" s="279" t="s">
        <v>44</v>
      </c>
    </row>
    <row r="56" spans="1:251" ht="30">
      <c r="A56" s="280">
        <v>1.01</v>
      </c>
      <c r="B56" s="281" t="s">
        <v>716</v>
      </c>
      <c r="D56" s="256"/>
      <c r="E56" s="264"/>
      <c r="F56" s="264"/>
    </row>
    <row r="57" spans="1:251" s="264" customFormat="1">
      <c r="A57" s="282"/>
      <c r="B57" s="281"/>
      <c r="C57" s="256"/>
      <c r="D57" s="256"/>
      <c r="E57" s="283"/>
      <c r="F57" s="283"/>
    </row>
    <row r="58" spans="1:251" s="285" customFormat="1" ht="90">
      <c r="A58" s="282"/>
      <c r="B58" s="284" t="s">
        <v>717</v>
      </c>
      <c r="C58" s="256"/>
      <c r="D58" s="256"/>
      <c r="E58" s="283"/>
      <c r="F58" s="283"/>
    </row>
    <row r="59" spans="1:251" s="287" customFormat="1">
      <c r="A59" s="264"/>
      <c r="B59" s="281"/>
      <c r="C59" s="256"/>
      <c r="D59" s="256"/>
      <c r="E59" s="286"/>
      <c r="F59" s="283"/>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4"/>
      <c r="AL59" s="264"/>
      <c r="AM59" s="264"/>
      <c r="AN59" s="264"/>
      <c r="AO59" s="264"/>
      <c r="AP59" s="264"/>
      <c r="AQ59" s="264"/>
      <c r="AR59" s="264"/>
      <c r="AS59" s="264"/>
      <c r="AT59" s="264"/>
      <c r="AU59" s="264"/>
      <c r="AV59" s="264"/>
      <c r="AW59" s="264"/>
      <c r="AX59" s="264"/>
      <c r="AY59" s="264"/>
      <c r="AZ59" s="264"/>
      <c r="BA59" s="264"/>
      <c r="BB59" s="264"/>
      <c r="BC59" s="264"/>
      <c r="BD59" s="264"/>
      <c r="BE59" s="264"/>
      <c r="BF59" s="264"/>
      <c r="BG59" s="264"/>
      <c r="BH59" s="264"/>
      <c r="BI59" s="264"/>
      <c r="BJ59" s="264"/>
      <c r="BK59" s="264"/>
      <c r="BL59" s="264"/>
      <c r="BM59" s="264"/>
      <c r="BN59" s="264"/>
      <c r="BO59" s="264"/>
      <c r="BP59" s="264"/>
      <c r="BQ59" s="264"/>
      <c r="BR59" s="264"/>
      <c r="BS59" s="264"/>
      <c r="BT59" s="264"/>
      <c r="BU59" s="264"/>
      <c r="BV59" s="264"/>
      <c r="BW59" s="264"/>
      <c r="BX59" s="264"/>
      <c r="BY59" s="264"/>
      <c r="BZ59" s="264"/>
      <c r="CA59" s="264"/>
      <c r="CB59" s="264"/>
      <c r="CC59" s="264"/>
      <c r="CD59" s="264"/>
      <c r="CE59" s="264"/>
      <c r="CF59" s="264"/>
      <c r="CG59" s="264"/>
      <c r="CH59" s="264"/>
      <c r="CI59" s="264"/>
      <c r="CJ59" s="264"/>
      <c r="CK59" s="264"/>
      <c r="CL59" s="264"/>
      <c r="CM59" s="264"/>
      <c r="CN59" s="264"/>
      <c r="CO59" s="264"/>
      <c r="CP59" s="264"/>
      <c r="CQ59" s="264"/>
      <c r="CR59" s="264"/>
      <c r="CS59" s="264"/>
      <c r="CT59" s="264"/>
      <c r="CU59" s="264"/>
      <c r="CV59" s="264"/>
      <c r="CW59" s="264"/>
      <c r="CX59" s="264"/>
      <c r="CY59" s="264"/>
      <c r="CZ59" s="264"/>
      <c r="DA59" s="264"/>
      <c r="DB59" s="264"/>
      <c r="DC59" s="264"/>
      <c r="DD59" s="264"/>
      <c r="DE59" s="264"/>
      <c r="DF59" s="264"/>
      <c r="DG59" s="264"/>
      <c r="DH59" s="264"/>
      <c r="DI59" s="264"/>
      <c r="DJ59" s="264"/>
      <c r="DK59" s="264"/>
      <c r="DL59" s="264"/>
      <c r="DM59" s="264"/>
      <c r="DN59" s="264"/>
      <c r="DO59" s="264"/>
      <c r="DP59" s="264"/>
      <c r="DQ59" s="264"/>
      <c r="DR59" s="264"/>
      <c r="DS59" s="264"/>
      <c r="DT59" s="264"/>
      <c r="DU59" s="264"/>
      <c r="DV59" s="264"/>
      <c r="DW59" s="264"/>
      <c r="DX59" s="264"/>
      <c r="DY59" s="264"/>
      <c r="DZ59" s="264"/>
      <c r="EA59" s="264"/>
      <c r="EB59" s="264"/>
      <c r="EC59" s="264"/>
      <c r="ED59" s="264"/>
      <c r="EE59" s="264"/>
      <c r="EF59" s="264"/>
      <c r="EG59" s="264"/>
      <c r="EH59" s="264"/>
      <c r="EI59" s="264"/>
      <c r="EJ59" s="264"/>
      <c r="EK59" s="264"/>
      <c r="EL59" s="264"/>
      <c r="EM59" s="264"/>
      <c r="EN59" s="264"/>
      <c r="EO59" s="264"/>
      <c r="EP59" s="264"/>
      <c r="EQ59" s="264"/>
      <c r="ER59" s="264"/>
      <c r="ES59" s="264"/>
      <c r="ET59" s="264"/>
      <c r="EU59" s="264"/>
      <c r="EV59" s="264"/>
      <c r="EW59" s="264"/>
      <c r="EX59" s="264"/>
      <c r="EY59" s="264"/>
      <c r="EZ59" s="264"/>
      <c r="FA59" s="264"/>
      <c r="FB59" s="264"/>
      <c r="FC59" s="264"/>
      <c r="FD59" s="264"/>
      <c r="FE59" s="264"/>
      <c r="FF59" s="264"/>
      <c r="FG59" s="264"/>
      <c r="FH59" s="264"/>
      <c r="FI59" s="264"/>
      <c r="FJ59" s="264"/>
      <c r="FK59" s="264"/>
      <c r="FL59" s="264"/>
      <c r="FM59" s="264"/>
      <c r="FN59" s="264"/>
      <c r="FO59" s="264"/>
      <c r="FP59" s="264"/>
      <c r="FQ59" s="264"/>
      <c r="FR59" s="264"/>
      <c r="FS59" s="264"/>
      <c r="FT59" s="264"/>
      <c r="FU59" s="264"/>
      <c r="FV59" s="264"/>
      <c r="FW59" s="264"/>
      <c r="FX59" s="264"/>
      <c r="FY59" s="264"/>
      <c r="FZ59" s="264"/>
      <c r="GA59" s="264"/>
      <c r="GB59" s="264"/>
      <c r="GC59" s="264"/>
      <c r="GD59" s="264"/>
      <c r="GE59" s="264"/>
      <c r="GF59" s="264"/>
      <c r="GG59" s="264"/>
      <c r="GH59" s="264"/>
      <c r="GI59" s="264"/>
      <c r="GJ59" s="264"/>
      <c r="GK59" s="264"/>
      <c r="GL59" s="264"/>
      <c r="GM59" s="264"/>
      <c r="GN59" s="264"/>
      <c r="GO59" s="264"/>
      <c r="GP59" s="264"/>
      <c r="GQ59" s="264"/>
      <c r="GR59" s="264"/>
      <c r="GS59" s="264"/>
      <c r="GT59" s="264"/>
      <c r="GU59" s="264"/>
      <c r="GV59" s="264"/>
      <c r="GW59" s="264"/>
      <c r="GX59" s="264"/>
      <c r="GY59" s="264"/>
      <c r="GZ59" s="264"/>
      <c r="HA59" s="264"/>
      <c r="HB59" s="264"/>
      <c r="HC59" s="264"/>
      <c r="HD59" s="264"/>
      <c r="HE59" s="264"/>
      <c r="HF59" s="264"/>
      <c r="HG59" s="264"/>
      <c r="HH59" s="264"/>
      <c r="HI59" s="264"/>
      <c r="HJ59" s="264"/>
      <c r="HK59" s="264"/>
      <c r="HL59" s="264"/>
      <c r="HM59" s="264"/>
      <c r="HN59" s="264"/>
      <c r="HO59" s="264"/>
      <c r="HP59" s="264"/>
      <c r="HQ59" s="264"/>
      <c r="HR59" s="264"/>
      <c r="HS59" s="264"/>
      <c r="HT59" s="264"/>
      <c r="HU59" s="264"/>
      <c r="HV59" s="264"/>
      <c r="HW59" s="264"/>
      <c r="HX59" s="264"/>
      <c r="HY59" s="264"/>
      <c r="HZ59" s="264"/>
      <c r="IA59" s="264"/>
      <c r="IB59" s="264"/>
      <c r="IC59" s="264"/>
      <c r="ID59" s="264"/>
      <c r="IE59" s="264"/>
      <c r="IF59" s="264"/>
      <c r="IG59" s="264"/>
      <c r="IH59" s="264"/>
      <c r="II59" s="264"/>
      <c r="IJ59" s="264"/>
      <c r="IK59" s="264"/>
      <c r="IL59" s="264"/>
      <c r="IM59" s="264"/>
      <c r="IN59" s="264"/>
      <c r="IO59" s="264"/>
      <c r="IP59" s="264"/>
      <c r="IQ59" s="264"/>
    </row>
    <row r="60" spans="1:251" s="288" customFormat="1">
      <c r="B60" s="281" t="s">
        <v>718</v>
      </c>
      <c r="C60" s="256"/>
      <c r="D60" s="256"/>
      <c r="E60" s="283"/>
      <c r="F60" s="283"/>
      <c r="G60" s="264"/>
    </row>
    <row r="61" spans="1:251" s="264" customFormat="1" ht="18">
      <c r="B61" s="281" t="s">
        <v>719</v>
      </c>
      <c r="C61" s="256"/>
      <c r="D61" s="256"/>
      <c r="E61" s="283"/>
      <c r="F61" s="283"/>
      <c r="J61" s="281"/>
    </row>
    <row r="62" spans="1:251" s="264" customFormat="1" ht="18">
      <c r="B62" s="281" t="s">
        <v>720</v>
      </c>
      <c r="C62" s="256"/>
      <c r="D62" s="256"/>
      <c r="E62" s="286"/>
      <c r="F62" s="286"/>
      <c r="J62" s="281"/>
    </row>
    <row r="63" spans="1:251" s="264" customFormat="1">
      <c r="B63" s="281" t="s">
        <v>721</v>
      </c>
      <c r="C63" s="256"/>
      <c r="D63" s="256"/>
      <c r="E63" s="283"/>
      <c r="F63" s="283"/>
      <c r="J63" s="281"/>
    </row>
    <row r="64" spans="1:251" s="264" customFormat="1">
      <c r="B64" s="281" t="s">
        <v>722</v>
      </c>
      <c r="C64" s="256"/>
      <c r="D64" s="256"/>
      <c r="E64" s="286"/>
      <c r="F64" s="286"/>
      <c r="J64" s="281"/>
    </row>
    <row r="65" spans="1:251" s="288" customFormat="1">
      <c r="B65" s="281" t="s">
        <v>723</v>
      </c>
      <c r="C65" s="256"/>
      <c r="D65" s="256"/>
      <c r="E65" s="283"/>
      <c r="F65" s="283"/>
      <c r="G65" s="264"/>
      <c r="J65" s="281"/>
    </row>
    <row r="66" spans="1:251" s="264" customFormat="1" ht="15.75" customHeight="1">
      <c r="A66" s="288"/>
      <c r="B66" s="281" t="s">
        <v>724</v>
      </c>
      <c r="C66" s="256"/>
      <c r="D66" s="256"/>
      <c r="E66" s="283"/>
      <c r="F66" s="283"/>
      <c r="J66" s="281"/>
    </row>
    <row r="67" spans="1:251" s="264" customFormat="1">
      <c r="B67" s="281"/>
      <c r="C67" s="256"/>
      <c r="D67" s="256"/>
      <c r="E67" s="286"/>
      <c r="F67" s="286"/>
    </row>
    <row r="68" spans="1:251" s="264" customFormat="1" ht="30">
      <c r="B68" s="281" t="s">
        <v>725</v>
      </c>
      <c r="C68" s="256"/>
      <c r="D68" s="256"/>
      <c r="E68" s="283"/>
      <c r="F68" s="283"/>
      <c r="J68" s="281"/>
    </row>
    <row r="69" spans="1:251" s="264" customFormat="1">
      <c r="A69" s="282"/>
      <c r="B69" s="281" t="s">
        <v>726</v>
      </c>
      <c r="C69" s="256"/>
      <c r="D69" s="256"/>
      <c r="E69" s="283"/>
      <c r="F69" s="283"/>
      <c r="J69" s="281"/>
    </row>
    <row r="70" spans="1:251" s="264" customFormat="1">
      <c r="A70" s="282"/>
      <c r="B70" s="281" t="s">
        <v>727</v>
      </c>
      <c r="C70" s="256"/>
      <c r="D70" s="256"/>
      <c r="E70" s="283"/>
      <c r="F70" s="283"/>
      <c r="J70" s="281"/>
    </row>
    <row r="71" spans="1:251" s="264" customFormat="1">
      <c r="B71" s="281" t="s">
        <v>721</v>
      </c>
      <c r="C71" s="256"/>
      <c r="D71" s="256"/>
      <c r="E71" s="283"/>
      <c r="F71" s="283"/>
      <c r="J71" s="289"/>
    </row>
    <row r="72" spans="1:251" s="264" customFormat="1" ht="30">
      <c r="A72" s="282"/>
      <c r="B72" s="281" t="s">
        <v>728</v>
      </c>
      <c r="C72" s="256" t="s">
        <v>509</v>
      </c>
      <c r="D72" s="290">
        <v>1</v>
      </c>
      <c r="E72" s="473"/>
      <c r="F72" s="290">
        <f>+E72*D72</f>
        <v>0</v>
      </c>
      <c r="J72" s="281"/>
    </row>
    <row r="73" spans="1:251" s="287" customFormat="1" ht="45">
      <c r="A73" s="264"/>
      <c r="B73" s="281" t="s">
        <v>729</v>
      </c>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64"/>
      <c r="AN73" s="264"/>
      <c r="AO73" s="264"/>
      <c r="AP73" s="264"/>
      <c r="AQ73" s="264"/>
      <c r="AR73" s="264"/>
      <c r="AS73" s="264"/>
      <c r="AT73" s="264"/>
      <c r="AU73" s="264"/>
      <c r="AV73" s="264"/>
      <c r="AW73" s="264"/>
      <c r="AX73" s="264"/>
      <c r="AY73" s="264"/>
      <c r="AZ73" s="264"/>
      <c r="BA73" s="264"/>
      <c r="BB73" s="264"/>
      <c r="BC73" s="264"/>
      <c r="BD73" s="264"/>
      <c r="BE73" s="264"/>
      <c r="BF73" s="264"/>
      <c r="BG73" s="264"/>
      <c r="BH73" s="264"/>
      <c r="BI73" s="264"/>
      <c r="BJ73" s="264"/>
      <c r="BK73" s="264"/>
      <c r="BL73" s="264"/>
      <c r="BM73" s="264"/>
      <c r="BN73" s="264"/>
      <c r="BO73" s="264"/>
      <c r="BP73" s="264"/>
      <c r="BQ73" s="264"/>
      <c r="BR73" s="264"/>
      <c r="BS73" s="264"/>
      <c r="BT73" s="264"/>
      <c r="BU73" s="264"/>
      <c r="BV73" s="264"/>
      <c r="BW73" s="264"/>
      <c r="BX73" s="264"/>
      <c r="BY73" s="264"/>
      <c r="BZ73" s="264"/>
      <c r="CA73" s="264"/>
      <c r="CB73" s="264"/>
      <c r="CC73" s="264"/>
      <c r="CD73" s="264"/>
      <c r="CE73" s="264"/>
      <c r="CF73" s="264"/>
      <c r="CG73" s="264"/>
      <c r="CH73" s="264"/>
      <c r="CI73" s="264"/>
      <c r="CJ73" s="264"/>
      <c r="CK73" s="264"/>
      <c r="CL73" s="264"/>
      <c r="CM73" s="264"/>
      <c r="CN73" s="264"/>
      <c r="CO73" s="264"/>
      <c r="CP73" s="264"/>
      <c r="CQ73" s="264"/>
      <c r="CR73" s="264"/>
      <c r="CS73" s="264"/>
      <c r="CT73" s="264"/>
      <c r="CU73" s="264"/>
      <c r="CV73" s="264"/>
      <c r="CW73" s="264"/>
      <c r="CX73" s="264"/>
      <c r="CY73" s="264"/>
      <c r="CZ73" s="264"/>
      <c r="DA73" s="264"/>
      <c r="DB73" s="264"/>
      <c r="DC73" s="264"/>
      <c r="DD73" s="264"/>
      <c r="DE73" s="264"/>
      <c r="DF73" s="264"/>
      <c r="DG73" s="264"/>
      <c r="DH73" s="264"/>
      <c r="DI73" s="264"/>
      <c r="DJ73" s="264"/>
      <c r="DK73" s="264"/>
      <c r="DL73" s="264"/>
      <c r="DM73" s="264"/>
      <c r="DN73" s="264"/>
      <c r="DO73" s="264"/>
      <c r="DP73" s="264"/>
      <c r="DQ73" s="264"/>
      <c r="DR73" s="264"/>
      <c r="DS73" s="264"/>
      <c r="DT73" s="264"/>
      <c r="DU73" s="264"/>
      <c r="DV73" s="264"/>
      <c r="DW73" s="264"/>
      <c r="DX73" s="264"/>
      <c r="DY73" s="264"/>
      <c r="DZ73" s="264"/>
      <c r="EA73" s="264"/>
      <c r="EB73" s="264"/>
      <c r="EC73" s="264"/>
      <c r="ED73" s="264"/>
      <c r="EE73" s="264"/>
      <c r="EF73" s="264"/>
      <c r="EG73" s="264"/>
      <c r="EH73" s="264"/>
      <c r="EI73" s="264"/>
      <c r="EJ73" s="264"/>
      <c r="EK73" s="264"/>
      <c r="EL73" s="264"/>
      <c r="EM73" s="264"/>
      <c r="EN73" s="264"/>
      <c r="EO73" s="264"/>
      <c r="EP73" s="264"/>
      <c r="EQ73" s="264"/>
      <c r="ER73" s="264"/>
      <c r="ES73" s="264"/>
      <c r="ET73" s="264"/>
      <c r="EU73" s="264"/>
      <c r="EV73" s="264"/>
      <c r="EW73" s="264"/>
      <c r="EX73" s="264"/>
      <c r="EY73" s="264"/>
      <c r="EZ73" s="264"/>
      <c r="FA73" s="264"/>
      <c r="FB73" s="264"/>
      <c r="FC73" s="264"/>
      <c r="FD73" s="264"/>
      <c r="FE73" s="264"/>
      <c r="FF73" s="264"/>
      <c r="FG73" s="264"/>
      <c r="FH73" s="264"/>
      <c r="FI73" s="264"/>
      <c r="FJ73" s="264"/>
      <c r="FK73" s="264"/>
      <c r="FL73" s="264"/>
      <c r="FM73" s="264"/>
      <c r="FN73" s="264"/>
      <c r="FO73" s="264"/>
      <c r="FP73" s="264"/>
      <c r="FQ73" s="264"/>
      <c r="FR73" s="264"/>
      <c r="FS73" s="264"/>
      <c r="FT73" s="264"/>
      <c r="FU73" s="264"/>
      <c r="FV73" s="264"/>
      <c r="FW73" s="264"/>
      <c r="FX73" s="264"/>
      <c r="FY73" s="264"/>
      <c r="FZ73" s="264"/>
      <c r="GA73" s="264"/>
      <c r="GB73" s="264"/>
      <c r="GC73" s="264"/>
      <c r="GD73" s="264"/>
      <c r="GE73" s="264"/>
      <c r="GF73" s="264"/>
      <c r="GG73" s="264"/>
      <c r="GH73" s="264"/>
      <c r="GI73" s="264"/>
      <c r="GJ73" s="264"/>
      <c r="GK73" s="264"/>
      <c r="GL73" s="264"/>
      <c r="GM73" s="264"/>
      <c r="GN73" s="264"/>
      <c r="GO73" s="264"/>
      <c r="GP73" s="264"/>
      <c r="GQ73" s="264"/>
      <c r="GR73" s="264"/>
      <c r="GS73" s="264"/>
      <c r="GT73" s="264"/>
      <c r="GU73" s="264"/>
      <c r="GV73" s="264"/>
      <c r="GW73" s="264"/>
      <c r="GX73" s="264"/>
      <c r="GY73" s="264"/>
      <c r="GZ73" s="264"/>
      <c r="HA73" s="264"/>
      <c r="HB73" s="264"/>
      <c r="HC73" s="264"/>
      <c r="HD73" s="264"/>
      <c r="HE73" s="264"/>
      <c r="HF73" s="264"/>
      <c r="HG73" s="264"/>
      <c r="HH73" s="264"/>
      <c r="HI73" s="264"/>
      <c r="HJ73" s="264"/>
      <c r="HK73" s="264"/>
      <c r="HL73" s="264"/>
      <c r="HM73" s="264"/>
      <c r="HN73" s="264"/>
      <c r="HO73" s="264"/>
      <c r="HP73" s="264"/>
      <c r="HQ73" s="264"/>
      <c r="HR73" s="264"/>
      <c r="HS73" s="264"/>
      <c r="HT73" s="264"/>
      <c r="HU73" s="264"/>
      <c r="HV73" s="264"/>
      <c r="HW73" s="264"/>
      <c r="HX73" s="264"/>
      <c r="HY73" s="264"/>
      <c r="HZ73" s="264"/>
      <c r="IA73" s="264"/>
      <c r="IB73" s="264"/>
      <c r="IC73" s="264"/>
      <c r="ID73" s="264"/>
      <c r="IE73" s="264"/>
      <c r="IF73" s="264"/>
      <c r="IG73" s="264"/>
      <c r="IH73" s="264"/>
      <c r="II73" s="264"/>
      <c r="IJ73" s="264"/>
      <c r="IK73" s="264"/>
      <c r="IL73" s="264"/>
      <c r="IM73" s="264"/>
      <c r="IN73" s="264"/>
      <c r="IO73" s="264"/>
      <c r="IP73" s="264"/>
      <c r="IQ73" s="264"/>
    </row>
    <row r="74" spans="1:251" s="264" customFormat="1">
      <c r="B74" s="281" t="s">
        <v>730</v>
      </c>
      <c r="C74" s="256"/>
      <c r="D74" s="256"/>
      <c r="E74" s="283"/>
      <c r="F74" s="283"/>
      <c r="J74" s="281"/>
    </row>
    <row r="75" spans="1:251" s="264" customFormat="1" ht="15.75" customHeight="1">
      <c r="A75" s="288"/>
      <c r="B75" s="281" t="s">
        <v>724</v>
      </c>
      <c r="C75" s="256"/>
      <c r="D75" s="256"/>
      <c r="E75" s="283"/>
      <c r="F75" s="283"/>
      <c r="J75" s="281"/>
    </row>
    <row r="76" spans="1:251" s="287" customFormat="1">
      <c r="A76" s="264"/>
      <c r="B76" s="291"/>
      <c r="C76" s="207"/>
      <c r="D76" s="207"/>
      <c r="E76" s="286"/>
      <c r="F76" s="286"/>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4"/>
      <c r="AL76" s="274"/>
      <c r="AM76" s="274"/>
      <c r="AN76" s="274"/>
      <c r="AO76" s="274"/>
      <c r="AP76" s="274"/>
      <c r="AQ76" s="274"/>
      <c r="AR76" s="274"/>
      <c r="AS76" s="274"/>
      <c r="AT76" s="274"/>
      <c r="AU76" s="274"/>
      <c r="AV76" s="274"/>
      <c r="AW76" s="274"/>
      <c r="AX76" s="274"/>
      <c r="AY76" s="274"/>
      <c r="AZ76" s="274"/>
      <c r="BA76" s="274"/>
      <c r="BB76" s="274"/>
      <c r="BC76" s="274"/>
      <c r="BD76" s="274"/>
      <c r="BE76" s="274"/>
      <c r="BF76" s="274"/>
      <c r="BG76" s="274"/>
      <c r="BH76" s="274"/>
      <c r="BI76" s="274"/>
      <c r="BJ76" s="274"/>
      <c r="BK76" s="274"/>
      <c r="BL76" s="274"/>
      <c r="BM76" s="274"/>
      <c r="BN76" s="274"/>
      <c r="BO76" s="274"/>
      <c r="BP76" s="274"/>
      <c r="BQ76" s="274"/>
      <c r="BR76" s="274"/>
      <c r="BS76" s="274"/>
      <c r="BT76" s="274"/>
      <c r="BU76" s="274"/>
      <c r="BV76" s="274"/>
      <c r="BW76" s="274"/>
      <c r="BX76" s="274"/>
      <c r="BY76" s="274"/>
      <c r="BZ76" s="274"/>
      <c r="CA76" s="274"/>
      <c r="CB76" s="274"/>
      <c r="CC76" s="274"/>
      <c r="CD76" s="274"/>
      <c r="CE76" s="274"/>
      <c r="CF76" s="274"/>
      <c r="CG76" s="274"/>
      <c r="CH76" s="274"/>
      <c r="CI76" s="274"/>
      <c r="CJ76" s="274"/>
      <c r="CK76" s="274"/>
      <c r="CL76" s="274"/>
      <c r="CM76" s="274"/>
      <c r="CN76" s="274"/>
      <c r="CO76" s="274"/>
      <c r="CP76" s="274"/>
      <c r="CQ76" s="274"/>
      <c r="CR76" s="274"/>
      <c r="CS76" s="274"/>
      <c r="CT76" s="274"/>
      <c r="CU76" s="274"/>
      <c r="CV76" s="274"/>
      <c r="CW76" s="274"/>
      <c r="CX76" s="274"/>
      <c r="CY76" s="274"/>
      <c r="CZ76" s="274"/>
      <c r="DA76" s="274"/>
      <c r="DB76" s="274"/>
      <c r="DC76" s="274"/>
      <c r="DD76" s="274"/>
      <c r="DE76" s="274"/>
      <c r="DF76" s="274"/>
      <c r="DG76" s="274"/>
      <c r="DH76" s="274"/>
      <c r="DI76" s="274"/>
      <c r="DJ76" s="274"/>
      <c r="DK76" s="274"/>
      <c r="DL76" s="274"/>
      <c r="DM76" s="274"/>
      <c r="DN76" s="274"/>
      <c r="DO76" s="274"/>
      <c r="DP76" s="274"/>
      <c r="DQ76" s="274"/>
      <c r="DR76" s="274"/>
      <c r="DS76" s="274"/>
      <c r="DT76" s="274"/>
      <c r="DU76" s="274"/>
      <c r="DV76" s="274"/>
      <c r="DW76" s="274"/>
      <c r="DX76" s="274"/>
      <c r="DY76" s="274"/>
      <c r="DZ76" s="274"/>
      <c r="EA76" s="274"/>
      <c r="EB76" s="274"/>
      <c r="EC76" s="274"/>
      <c r="ED76" s="274"/>
      <c r="EE76" s="274"/>
      <c r="EF76" s="274"/>
      <c r="EG76" s="274"/>
      <c r="EH76" s="274"/>
      <c r="EI76" s="274"/>
      <c r="EJ76" s="274"/>
      <c r="EK76" s="274"/>
      <c r="EL76" s="274"/>
      <c r="EM76" s="274"/>
      <c r="EN76" s="274"/>
      <c r="EO76" s="274"/>
      <c r="EP76" s="274"/>
      <c r="EQ76" s="274"/>
      <c r="ER76" s="274"/>
      <c r="ES76" s="274"/>
      <c r="ET76" s="274"/>
      <c r="EU76" s="274"/>
      <c r="EV76" s="274"/>
      <c r="EW76" s="274"/>
      <c r="EX76" s="274"/>
      <c r="EY76" s="274"/>
      <c r="EZ76" s="274"/>
      <c r="FA76" s="274"/>
      <c r="FB76" s="274"/>
      <c r="FC76" s="274"/>
      <c r="FD76" s="274"/>
      <c r="FE76" s="274"/>
      <c r="FF76" s="274"/>
      <c r="FG76" s="274"/>
      <c r="FH76" s="274"/>
      <c r="FI76" s="274"/>
      <c r="FJ76" s="274"/>
      <c r="FK76" s="274"/>
      <c r="FL76" s="274"/>
      <c r="FM76" s="274"/>
      <c r="FN76" s="274"/>
      <c r="FO76" s="274"/>
      <c r="FP76" s="274"/>
      <c r="FQ76" s="274"/>
      <c r="FR76" s="274"/>
      <c r="FS76" s="274"/>
      <c r="FT76" s="274"/>
      <c r="FU76" s="274"/>
      <c r="FV76" s="274"/>
      <c r="FW76" s="274"/>
      <c r="FX76" s="274"/>
      <c r="FY76" s="274"/>
      <c r="FZ76" s="274"/>
      <c r="GA76" s="274"/>
      <c r="GB76" s="274"/>
      <c r="GC76" s="274"/>
      <c r="GD76" s="274"/>
      <c r="GE76" s="274"/>
      <c r="GF76" s="274"/>
      <c r="GG76" s="274"/>
      <c r="GH76" s="274"/>
      <c r="GI76" s="274"/>
      <c r="GJ76" s="274"/>
      <c r="GK76" s="274"/>
      <c r="GL76" s="274"/>
      <c r="GM76" s="274"/>
      <c r="GN76" s="274"/>
      <c r="GO76" s="274"/>
      <c r="GP76" s="274"/>
      <c r="GQ76" s="274"/>
      <c r="GR76" s="274"/>
      <c r="GS76" s="274"/>
      <c r="GT76" s="274"/>
      <c r="GU76" s="274"/>
      <c r="GV76" s="274"/>
      <c r="GW76" s="274"/>
      <c r="GX76" s="274"/>
      <c r="GY76" s="274"/>
      <c r="GZ76" s="274"/>
      <c r="HA76" s="274"/>
      <c r="HB76" s="274"/>
      <c r="HC76" s="274"/>
      <c r="HD76" s="274"/>
      <c r="HE76" s="274"/>
      <c r="HF76" s="274"/>
      <c r="HG76" s="274"/>
      <c r="HH76" s="274"/>
      <c r="HI76" s="274"/>
      <c r="HJ76" s="274"/>
      <c r="HK76" s="274"/>
      <c r="HL76" s="274"/>
      <c r="HM76" s="274"/>
      <c r="HN76" s="274"/>
      <c r="HO76" s="274"/>
      <c r="HP76" s="274"/>
      <c r="HQ76" s="274"/>
      <c r="HR76" s="274"/>
      <c r="HS76" s="274"/>
      <c r="HT76" s="274"/>
      <c r="HU76" s="274"/>
      <c r="HV76" s="274"/>
      <c r="HW76" s="274"/>
      <c r="HX76" s="274"/>
      <c r="HY76" s="274"/>
      <c r="HZ76" s="274"/>
      <c r="IA76" s="274"/>
      <c r="IB76" s="274"/>
      <c r="IC76" s="274"/>
      <c r="ID76" s="274"/>
      <c r="IE76" s="274"/>
      <c r="IF76" s="274"/>
      <c r="IG76" s="274"/>
      <c r="IH76" s="274"/>
      <c r="II76" s="274"/>
      <c r="IJ76" s="274"/>
      <c r="IK76" s="274"/>
      <c r="IL76" s="274"/>
      <c r="IM76" s="274"/>
      <c r="IN76" s="274"/>
      <c r="IO76" s="274"/>
      <c r="IP76" s="274"/>
      <c r="IQ76" s="274"/>
    </row>
    <row r="77" spans="1:251" s="287" customFormat="1" ht="135">
      <c r="A77" s="280">
        <f>MAX($A$54:A76)+0.01</f>
        <v>1.02</v>
      </c>
      <c r="B77" s="289" t="s">
        <v>731</v>
      </c>
      <c r="C77" s="256"/>
      <c r="D77" s="256"/>
      <c r="E77" s="283"/>
      <c r="F77" s="283"/>
      <c r="G77" s="274"/>
      <c r="H77" s="274"/>
      <c r="I77" s="274"/>
      <c r="J77" s="256"/>
      <c r="K77" s="290"/>
      <c r="L77" s="290"/>
      <c r="M77" s="290"/>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4"/>
      <c r="AL77" s="274"/>
      <c r="AM77" s="274"/>
      <c r="AN77" s="274"/>
      <c r="AO77" s="274"/>
      <c r="AP77" s="274"/>
      <c r="AQ77" s="274"/>
      <c r="AR77" s="274"/>
      <c r="AS77" s="274"/>
      <c r="AT77" s="274"/>
      <c r="AU77" s="274"/>
      <c r="AV77" s="274"/>
      <c r="AW77" s="274"/>
      <c r="AX77" s="274"/>
      <c r="AY77" s="274"/>
      <c r="AZ77" s="274"/>
      <c r="BA77" s="274"/>
      <c r="BB77" s="274"/>
      <c r="BC77" s="274"/>
      <c r="BD77" s="274"/>
      <c r="BE77" s="274"/>
      <c r="BF77" s="274"/>
      <c r="BG77" s="274"/>
      <c r="BH77" s="274"/>
      <c r="BI77" s="274"/>
      <c r="BJ77" s="274"/>
      <c r="BK77" s="274"/>
      <c r="BL77" s="274"/>
      <c r="BM77" s="274"/>
      <c r="BN77" s="274"/>
      <c r="BO77" s="274"/>
      <c r="BP77" s="274"/>
      <c r="BQ77" s="274"/>
      <c r="BR77" s="274"/>
      <c r="BS77" s="274"/>
      <c r="BT77" s="274"/>
      <c r="BU77" s="274"/>
      <c r="BV77" s="274"/>
      <c r="BW77" s="274"/>
      <c r="BX77" s="274"/>
      <c r="BY77" s="274"/>
      <c r="BZ77" s="274"/>
      <c r="CA77" s="274"/>
      <c r="CB77" s="274"/>
      <c r="CC77" s="274"/>
      <c r="CD77" s="274"/>
      <c r="CE77" s="274"/>
      <c r="CF77" s="274"/>
      <c r="CG77" s="274"/>
      <c r="CH77" s="274"/>
      <c r="CI77" s="274"/>
      <c r="CJ77" s="274"/>
      <c r="CK77" s="274"/>
      <c r="CL77" s="274"/>
      <c r="CM77" s="274"/>
      <c r="CN77" s="274"/>
      <c r="CO77" s="274"/>
      <c r="CP77" s="274"/>
      <c r="CQ77" s="274"/>
      <c r="CR77" s="274"/>
      <c r="CS77" s="274"/>
      <c r="CT77" s="274"/>
      <c r="CU77" s="274"/>
      <c r="CV77" s="274"/>
      <c r="CW77" s="274"/>
      <c r="CX77" s="274"/>
      <c r="CY77" s="274"/>
      <c r="CZ77" s="274"/>
      <c r="DA77" s="274"/>
      <c r="DB77" s="274"/>
      <c r="DC77" s="274"/>
      <c r="DD77" s="274"/>
      <c r="DE77" s="274"/>
      <c r="DF77" s="274"/>
      <c r="DG77" s="274"/>
      <c r="DH77" s="274"/>
      <c r="DI77" s="274"/>
      <c r="DJ77" s="274"/>
      <c r="DK77" s="274"/>
      <c r="DL77" s="274"/>
      <c r="DM77" s="274"/>
      <c r="DN77" s="274"/>
      <c r="DO77" s="274"/>
      <c r="DP77" s="274"/>
      <c r="DQ77" s="274"/>
      <c r="DR77" s="274"/>
      <c r="DS77" s="274"/>
      <c r="DT77" s="274"/>
      <c r="DU77" s="274"/>
      <c r="DV77" s="274"/>
      <c r="DW77" s="274"/>
      <c r="DX77" s="274"/>
      <c r="DY77" s="274"/>
      <c r="DZ77" s="274"/>
      <c r="EA77" s="274"/>
      <c r="EB77" s="274"/>
      <c r="EC77" s="274"/>
      <c r="ED77" s="274"/>
      <c r="EE77" s="274"/>
      <c r="EF77" s="274"/>
      <c r="EG77" s="274"/>
      <c r="EH77" s="274"/>
      <c r="EI77" s="274"/>
      <c r="EJ77" s="274"/>
      <c r="EK77" s="274"/>
      <c r="EL77" s="274"/>
      <c r="EM77" s="274"/>
      <c r="EN77" s="274"/>
      <c r="EO77" s="274"/>
      <c r="EP77" s="274"/>
      <c r="EQ77" s="274"/>
      <c r="ER77" s="274"/>
      <c r="ES77" s="274"/>
      <c r="ET77" s="274"/>
      <c r="EU77" s="274"/>
      <c r="EV77" s="274"/>
      <c r="EW77" s="274"/>
      <c r="EX77" s="274"/>
      <c r="EY77" s="274"/>
      <c r="EZ77" s="274"/>
      <c r="FA77" s="274"/>
      <c r="FB77" s="274"/>
      <c r="FC77" s="274"/>
      <c r="FD77" s="274"/>
      <c r="FE77" s="274"/>
      <c r="FF77" s="274"/>
      <c r="FG77" s="274"/>
      <c r="FH77" s="274"/>
      <c r="FI77" s="274"/>
      <c r="FJ77" s="274"/>
      <c r="FK77" s="274"/>
      <c r="FL77" s="274"/>
      <c r="FM77" s="274"/>
      <c r="FN77" s="274"/>
      <c r="FO77" s="274"/>
      <c r="FP77" s="274"/>
      <c r="FQ77" s="274"/>
      <c r="FR77" s="274"/>
      <c r="FS77" s="274"/>
      <c r="FT77" s="274"/>
      <c r="FU77" s="274"/>
      <c r="FV77" s="274"/>
      <c r="FW77" s="274"/>
      <c r="FX77" s="274"/>
      <c r="FY77" s="274"/>
      <c r="FZ77" s="274"/>
      <c r="GA77" s="274"/>
      <c r="GB77" s="274"/>
      <c r="GC77" s="274"/>
      <c r="GD77" s="274"/>
      <c r="GE77" s="274"/>
      <c r="GF77" s="274"/>
      <c r="GG77" s="274"/>
      <c r="GH77" s="274"/>
      <c r="GI77" s="274"/>
      <c r="GJ77" s="274"/>
      <c r="GK77" s="274"/>
      <c r="GL77" s="274"/>
      <c r="GM77" s="274"/>
      <c r="GN77" s="274"/>
      <c r="GO77" s="274"/>
      <c r="GP77" s="274"/>
      <c r="GQ77" s="274"/>
      <c r="GR77" s="274"/>
      <c r="GS77" s="274"/>
      <c r="GT77" s="274"/>
      <c r="GU77" s="274"/>
      <c r="GV77" s="274"/>
      <c r="GW77" s="274"/>
      <c r="GX77" s="274"/>
      <c r="GY77" s="274"/>
      <c r="GZ77" s="274"/>
      <c r="HA77" s="274"/>
      <c r="HB77" s="274"/>
      <c r="HC77" s="274"/>
      <c r="HD77" s="274"/>
      <c r="HE77" s="274"/>
      <c r="HF77" s="274"/>
      <c r="HG77" s="274"/>
      <c r="HH77" s="274"/>
      <c r="HI77" s="274"/>
      <c r="HJ77" s="274"/>
      <c r="HK77" s="274"/>
      <c r="HL77" s="274"/>
      <c r="HM77" s="274"/>
      <c r="HN77" s="274"/>
      <c r="HO77" s="274"/>
      <c r="HP77" s="274"/>
      <c r="HQ77" s="274"/>
      <c r="HR77" s="274"/>
      <c r="HS77" s="274"/>
      <c r="HT77" s="274"/>
      <c r="HU77" s="274"/>
      <c r="HV77" s="274"/>
      <c r="HW77" s="274"/>
      <c r="HX77" s="274"/>
      <c r="HY77" s="274"/>
      <c r="HZ77" s="274"/>
      <c r="IA77" s="274"/>
      <c r="IB77" s="274"/>
      <c r="IC77" s="274"/>
      <c r="ID77" s="274"/>
      <c r="IE77" s="274"/>
      <c r="IF77" s="274"/>
      <c r="IG77" s="274"/>
      <c r="IH77" s="274"/>
      <c r="II77" s="274"/>
      <c r="IJ77" s="274"/>
      <c r="IK77" s="274"/>
      <c r="IL77" s="274"/>
      <c r="IM77" s="274"/>
      <c r="IN77" s="274"/>
      <c r="IO77" s="274"/>
      <c r="IP77" s="274"/>
      <c r="IQ77" s="274"/>
    </row>
    <row r="78" spans="1:251" s="287" customFormat="1">
      <c r="A78" s="282"/>
      <c r="B78" s="289" t="s">
        <v>732</v>
      </c>
      <c r="C78" s="256" t="s">
        <v>530</v>
      </c>
      <c r="D78" s="290">
        <v>14</v>
      </c>
      <c r="E78" s="473"/>
      <c r="F78" s="290">
        <f>+E78*D78</f>
        <v>0</v>
      </c>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4"/>
      <c r="AL78" s="274"/>
      <c r="AM78" s="274"/>
      <c r="AN78" s="274"/>
      <c r="AO78" s="274"/>
      <c r="AP78" s="274"/>
      <c r="AQ78" s="274"/>
      <c r="AR78" s="274"/>
      <c r="AS78" s="274"/>
      <c r="AT78" s="274"/>
      <c r="AU78" s="274"/>
      <c r="AV78" s="274"/>
      <c r="AW78" s="274"/>
      <c r="AX78" s="274"/>
      <c r="AY78" s="274"/>
      <c r="AZ78" s="274"/>
      <c r="BA78" s="274"/>
      <c r="BB78" s="274"/>
      <c r="BC78" s="274"/>
      <c r="BD78" s="274"/>
      <c r="BE78" s="274"/>
      <c r="BF78" s="274"/>
      <c r="BG78" s="274"/>
      <c r="BH78" s="274"/>
      <c r="BI78" s="274"/>
      <c r="BJ78" s="274"/>
      <c r="BK78" s="274"/>
      <c r="BL78" s="274"/>
      <c r="BM78" s="274"/>
      <c r="BN78" s="274"/>
      <c r="BO78" s="274"/>
      <c r="BP78" s="274"/>
      <c r="BQ78" s="274"/>
      <c r="BR78" s="274"/>
      <c r="BS78" s="274"/>
      <c r="BT78" s="274"/>
      <c r="BU78" s="274"/>
      <c r="BV78" s="274"/>
      <c r="BW78" s="274"/>
      <c r="BX78" s="274"/>
      <c r="BY78" s="274"/>
      <c r="BZ78" s="274"/>
      <c r="CA78" s="274"/>
      <c r="CB78" s="274"/>
      <c r="CC78" s="274"/>
      <c r="CD78" s="274"/>
      <c r="CE78" s="274"/>
      <c r="CF78" s="274"/>
      <c r="CG78" s="274"/>
      <c r="CH78" s="274"/>
      <c r="CI78" s="274"/>
      <c r="CJ78" s="274"/>
      <c r="CK78" s="274"/>
      <c r="CL78" s="274"/>
      <c r="CM78" s="274"/>
      <c r="CN78" s="274"/>
      <c r="CO78" s="274"/>
      <c r="CP78" s="274"/>
      <c r="CQ78" s="274"/>
      <c r="CR78" s="274"/>
      <c r="CS78" s="274"/>
      <c r="CT78" s="274"/>
      <c r="CU78" s="274"/>
      <c r="CV78" s="274"/>
      <c r="CW78" s="274"/>
      <c r="CX78" s="274"/>
      <c r="CY78" s="274"/>
      <c r="CZ78" s="274"/>
      <c r="DA78" s="274"/>
      <c r="DB78" s="274"/>
      <c r="DC78" s="274"/>
      <c r="DD78" s="274"/>
      <c r="DE78" s="274"/>
      <c r="DF78" s="274"/>
      <c r="DG78" s="274"/>
      <c r="DH78" s="274"/>
      <c r="DI78" s="274"/>
      <c r="DJ78" s="274"/>
      <c r="DK78" s="274"/>
      <c r="DL78" s="274"/>
      <c r="DM78" s="274"/>
      <c r="DN78" s="274"/>
      <c r="DO78" s="274"/>
      <c r="DP78" s="274"/>
      <c r="DQ78" s="274"/>
      <c r="DR78" s="274"/>
      <c r="DS78" s="274"/>
      <c r="DT78" s="274"/>
      <c r="DU78" s="274"/>
      <c r="DV78" s="274"/>
      <c r="DW78" s="274"/>
      <c r="DX78" s="274"/>
      <c r="DY78" s="274"/>
      <c r="DZ78" s="274"/>
      <c r="EA78" s="274"/>
      <c r="EB78" s="274"/>
      <c r="EC78" s="274"/>
      <c r="ED78" s="274"/>
      <c r="EE78" s="274"/>
      <c r="EF78" s="274"/>
      <c r="EG78" s="274"/>
      <c r="EH78" s="274"/>
      <c r="EI78" s="274"/>
      <c r="EJ78" s="274"/>
      <c r="EK78" s="274"/>
      <c r="EL78" s="274"/>
      <c r="EM78" s="274"/>
      <c r="EN78" s="274"/>
      <c r="EO78" s="274"/>
      <c r="EP78" s="274"/>
      <c r="EQ78" s="274"/>
      <c r="ER78" s="274"/>
      <c r="ES78" s="274"/>
      <c r="ET78" s="274"/>
      <c r="EU78" s="274"/>
      <c r="EV78" s="274"/>
      <c r="EW78" s="274"/>
      <c r="EX78" s="274"/>
      <c r="EY78" s="274"/>
      <c r="EZ78" s="274"/>
      <c r="FA78" s="274"/>
      <c r="FB78" s="274"/>
      <c r="FC78" s="274"/>
      <c r="FD78" s="274"/>
      <c r="FE78" s="274"/>
      <c r="FF78" s="274"/>
      <c r="FG78" s="274"/>
      <c r="FH78" s="274"/>
      <c r="FI78" s="274"/>
      <c r="FJ78" s="274"/>
      <c r="FK78" s="274"/>
      <c r="FL78" s="274"/>
      <c r="FM78" s="274"/>
      <c r="FN78" s="274"/>
      <c r="FO78" s="274"/>
      <c r="FP78" s="274"/>
      <c r="FQ78" s="274"/>
      <c r="FR78" s="274"/>
      <c r="FS78" s="274"/>
      <c r="FT78" s="274"/>
      <c r="FU78" s="274"/>
      <c r="FV78" s="274"/>
      <c r="FW78" s="274"/>
      <c r="FX78" s="274"/>
      <c r="FY78" s="274"/>
      <c r="FZ78" s="274"/>
      <c r="GA78" s="274"/>
      <c r="GB78" s="274"/>
      <c r="GC78" s="274"/>
      <c r="GD78" s="274"/>
      <c r="GE78" s="274"/>
      <c r="GF78" s="274"/>
      <c r="GG78" s="274"/>
      <c r="GH78" s="274"/>
      <c r="GI78" s="274"/>
      <c r="GJ78" s="274"/>
      <c r="GK78" s="274"/>
      <c r="GL78" s="274"/>
      <c r="GM78" s="274"/>
      <c r="GN78" s="274"/>
      <c r="GO78" s="274"/>
      <c r="GP78" s="274"/>
      <c r="GQ78" s="274"/>
      <c r="GR78" s="274"/>
      <c r="GS78" s="274"/>
      <c r="GT78" s="274"/>
      <c r="GU78" s="274"/>
      <c r="GV78" s="274"/>
      <c r="GW78" s="274"/>
      <c r="GX78" s="274"/>
      <c r="GY78" s="274"/>
      <c r="GZ78" s="274"/>
      <c r="HA78" s="274"/>
      <c r="HB78" s="274"/>
      <c r="HC78" s="274"/>
      <c r="HD78" s="274"/>
      <c r="HE78" s="274"/>
      <c r="HF78" s="274"/>
      <c r="HG78" s="274"/>
      <c r="HH78" s="274"/>
      <c r="HI78" s="274"/>
      <c r="HJ78" s="274"/>
      <c r="HK78" s="274"/>
      <c r="HL78" s="274"/>
      <c r="HM78" s="274"/>
      <c r="HN78" s="274"/>
      <c r="HO78" s="274"/>
      <c r="HP78" s="274"/>
      <c r="HQ78" s="274"/>
      <c r="HR78" s="274"/>
      <c r="HS78" s="274"/>
      <c r="HT78" s="274"/>
      <c r="HU78" s="274"/>
      <c r="HV78" s="274"/>
      <c r="HW78" s="274"/>
      <c r="HX78" s="274"/>
      <c r="HY78" s="274"/>
      <c r="HZ78" s="274"/>
      <c r="IA78" s="274"/>
      <c r="IB78" s="274"/>
      <c r="IC78" s="274"/>
      <c r="ID78" s="274"/>
      <c r="IE78" s="274"/>
      <c r="IF78" s="274"/>
      <c r="IG78" s="274"/>
      <c r="IH78" s="274"/>
      <c r="II78" s="274"/>
      <c r="IJ78" s="274"/>
      <c r="IK78" s="274"/>
      <c r="IL78" s="274"/>
      <c r="IM78" s="274"/>
      <c r="IN78" s="274"/>
      <c r="IO78" s="274"/>
      <c r="IP78" s="274"/>
      <c r="IQ78" s="274"/>
    </row>
    <row r="79" spans="1:251" s="287" customFormat="1">
      <c r="A79" s="282"/>
      <c r="B79" s="289" t="s">
        <v>733</v>
      </c>
      <c r="C79" s="256" t="s">
        <v>530</v>
      </c>
      <c r="D79" s="290">
        <v>14</v>
      </c>
      <c r="E79" s="473"/>
      <c r="F79" s="290">
        <f>+E79*D79</f>
        <v>0</v>
      </c>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4"/>
      <c r="AL79" s="274"/>
      <c r="AM79" s="274"/>
      <c r="AN79" s="274"/>
      <c r="AO79" s="274"/>
      <c r="AP79" s="274"/>
      <c r="AQ79" s="274"/>
      <c r="AR79" s="274"/>
      <c r="AS79" s="274"/>
      <c r="AT79" s="274"/>
      <c r="AU79" s="274"/>
      <c r="AV79" s="274"/>
      <c r="AW79" s="274"/>
      <c r="AX79" s="274"/>
      <c r="AY79" s="274"/>
      <c r="AZ79" s="274"/>
      <c r="BA79" s="274"/>
      <c r="BB79" s="274"/>
      <c r="BC79" s="274"/>
      <c r="BD79" s="274"/>
      <c r="BE79" s="274"/>
      <c r="BF79" s="274"/>
      <c r="BG79" s="274"/>
      <c r="BH79" s="274"/>
      <c r="BI79" s="274"/>
      <c r="BJ79" s="274"/>
      <c r="BK79" s="274"/>
      <c r="BL79" s="274"/>
      <c r="BM79" s="274"/>
      <c r="BN79" s="274"/>
      <c r="BO79" s="274"/>
      <c r="BP79" s="274"/>
      <c r="BQ79" s="274"/>
      <c r="BR79" s="274"/>
      <c r="BS79" s="274"/>
      <c r="BT79" s="274"/>
      <c r="BU79" s="274"/>
      <c r="BV79" s="274"/>
      <c r="BW79" s="274"/>
      <c r="BX79" s="274"/>
      <c r="BY79" s="274"/>
      <c r="BZ79" s="274"/>
      <c r="CA79" s="274"/>
      <c r="CB79" s="274"/>
      <c r="CC79" s="274"/>
      <c r="CD79" s="274"/>
      <c r="CE79" s="274"/>
      <c r="CF79" s="274"/>
      <c r="CG79" s="274"/>
      <c r="CH79" s="274"/>
      <c r="CI79" s="274"/>
      <c r="CJ79" s="274"/>
      <c r="CK79" s="274"/>
      <c r="CL79" s="274"/>
      <c r="CM79" s="274"/>
      <c r="CN79" s="274"/>
      <c r="CO79" s="274"/>
      <c r="CP79" s="274"/>
      <c r="CQ79" s="274"/>
      <c r="CR79" s="274"/>
      <c r="CS79" s="274"/>
      <c r="CT79" s="274"/>
      <c r="CU79" s="274"/>
      <c r="CV79" s="274"/>
      <c r="CW79" s="274"/>
      <c r="CX79" s="274"/>
      <c r="CY79" s="274"/>
      <c r="CZ79" s="274"/>
      <c r="DA79" s="274"/>
      <c r="DB79" s="274"/>
      <c r="DC79" s="274"/>
      <c r="DD79" s="274"/>
      <c r="DE79" s="274"/>
      <c r="DF79" s="274"/>
      <c r="DG79" s="274"/>
      <c r="DH79" s="274"/>
      <c r="DI79" s="274"/>
      <c r="DJ79" s="274"/>
      <c r="DK79" s="274"/>
      <c r="DL79" s="274"/>
      <c r="DM79" s="274"/>
      <c r="DN79" s="274"/>
      <c r="DO79" s="274"/>
      <c r="DP79" s="274"/>
      <c r="DQ79" s="274"/>
      <c r="DR79" s="274"/>
      <c r="DS79" s="274"/>
      <c r="DT79" s="274"/>
      <c r="DU79" s="274"/>
      <c r="DV79" s="274"/>
      <c r="DW79" s="274"/>
      <c r="DX79" s="274"/>
      <c r="DY79" s="274"/>
      <c r="DZ79" s="274"/>
      <c r="EA79" s="274"/>
      <c r="EB79" s="274"/>
      <c r="EC79" s="274"/>
      <c r="ED79" s="274"/>
      <c r="EE79" s="274"/>
      <c r="EF79" s="274"/>
      <c r="EG79" s="274"/>
      <c r="EH79" s="274"/>
      <c r="EI79" s="274"/>
      <c r="EJ79" s="274"/>
      <c r="EK79" s="274"/>
      <c r="EL79" s="274"/>
      <c r="EM79" s="274"/>
      <c r="EN79" s="274"/>
      <c r="EO79" s="274"/>
      <c r="EP79" s="274"/>
      <c r="EQ79" s="274"/>
      <c r="ER79" s="274"/>
      <c r="ES79" s="274"/>
      <c r="ET79" s="274"/>
      <c r="EU79" s="274"/>
      <c r="EV79" s="274"/>
      <c r="EW79" s="274"/>
      <c r="EX79" s="274"/>
      <c r="EY79" s="274"/>
      <c r="EZ79" s="274"/>
      <c r="FA79" s="274"/>
      <c r="FB79" s="274"/>
      <c r="FC79" s="274"/>
      <c r="FD79" s="274"/>
      <c r="FE79" s="274"/>
      <c r="FF79" s="274"/>
      <c r="FG79" s="274"/>
      <c r="FH79" s="274"/>
      <c r="FI79" s="274"/>
      <c r="FJ79" s="274"/>
      <c r="FK79" s="274"/>
      <c r="FL79" s="274"/>
      <c r="FM79" s="274"/>
      <c r="FN79" s="274"/>
      <c r="FO79" s="274"/>
      <c r="FP79" s="274"/>
      <c r="FQ79" s="274"/>
      <c r="FR79" s="274"/>
      <c r="FS79" s="274"/>
      <c r="FT79" s="274"/>
      <c r="FU79" s="274"/>
      <c r="FV79" s="274"/>
      <c r="FW79" s="274"/>
      <c r="FX79" s="274"/>
      <c r="FY79" s="274"/>
      <c r="FZ79" s="274"/>
      <c r="GA79" s="274"/>
      <c r="GB79" s="274"/>
      <c r="GC79" s="274"/>
      <c r="GD79" s="274"/>
      <c r="GE79" s="274"/>
      <c r="GF79" s="274"/>
      <c r="GG79" s="274"/>
      <c r="GH79" s="274"/>
      <c r="GI79" s="274"/>
      <c r="GJ79" s="274"/>
      <c r="GK79" s="274"/>
      <c r="GL79" s="274"/>
      <c r="GM79" s="274"/>
      <c r="GN79" s="274"/>
      <c r="GO79" s="274"/>
      <c r="GP79" s="274"/>
      <c r="GQ79" s="274"/>
      <c r="GR79" s="274"/>
      <c r="GS79" s="274"/>
      <c r="GT79" s="274"/>
      <c r="GU79" s="274"/>
      <c r="GV79" s="274"/>
      <c r="GW79" s="274"/>
      <c r="GX79" s="274"/>
      <c r="GY79" s="274"/>
      <c r="GZ79" s="274"/>
      <c r="HA79" s="274"/>
      <c r="HB79" s="274"/>
      <c r="HC79" s="274"/>
      <c r="HD79" s="274"/>
      <c r="HE79" s="274"/>
      <c r="HF79" s="274"/>
      <c r="HG79" s="274"/>
      <c r="HH79" s="274"/>
      <c r="HI79" s="274"/>
      <c r="HJ79" s="274"/>
      <c r="HK79" s="274"/>
      <c r="HL79" s="274"/>
      <c r="HM79" s="274"/>
      <c r="HN79" s="274"/>
      <c r="HO79" s="274"/>
      <c r="HP79" s="274"/>
      <c r="HQ79" s="274"/>
      <c r="HR79" s="274"/>
      <c r="HS79" s="274"/>
      <c r="HT79" s="274"/>
      <c r="HU79" s="274"/>
      <c r="HV79" s="274"/>
      <c r="HW79" s="274"/>
      <c r="HX79" s="274"/>
      <c r="HY79" s="274"/>
      <c r="HZ79" s="274"/>
      <c r="IA79" s="274"/>
      <c r="IB79" s="274"/>
      <c r="IC79" s="274"/>
      <c r="ID79" s="274"/>
      <c r="IE79" s="274"/>
      <c r="IF79" s="274"/>
      <c r="IG79" s="274"/>
      <c r="IH79" s="274"/>
      <c r="II79" s="274"/>
      <c r="IJ79" s="274"/>
      <c r="IK79" s="274"/>
      <c r="IL79" s="274"/>
      <c r="IM79" s="274"/>
      <c r="IN79" s="274"/>
      <c r="IO79" s="274"/>
      <c r="IP79" s="274"/>
      <c r="IQ79" s="274"/>
    </row>
    <row r="80" spans="1:251" s="264" customFormat="1">
      <c r="A80" s="282"/>
      <c r="B80" s="289" t="s">
        <v>734</v>
      </c>
      <c r="C80" s="256"/>
      <c r="D80" s="256"/>
      <c r="E80" s="283"/>
      <c r="F80" s="283"/>
      <c r="H80" s="292"/>
    </row>
    <row r="81" spans="1:251" s="264" customFormat="1">
      <c r="A81" s="282"/>
      <c r="B81" s="289" t="s">
        <v>735</v>
      </c>
      <c r="C81" s="256"/>
      <c r="D81" s="256"/>
      <c r="E81" s="286"/>
      <c r="F81" s="286"/>
      <c r="H81" s="292"/>
      <c r="J81" s="256"/>
      <c r="K81" s="290"/>
      <c r="L81" s="290"/>
      <c r="M81" s="290"/>
    </row>
    <row r="82" spans="1:251" s="264" customFormat="1">
      <c r="B82" s="289"/>
      <c r="C82" s="256"/>
      <c r="D82" s="256"/>
      <c r="E82" s="283"/>
      <c r="F82" s="283"/>
      <c r="G82" s="293"/>
      <c r="H82" s="293"/>
      <c r="I82" s="293"/>
      <c r="J82" s="293"/>
      <c r="K82" s="293"/>
      <c r="L82" s="293"/>
      <c r="M82" s="293"/>
      <c r="N82" s="293"/>
      <c r="O82" s="293"/>
    </row>
    <row r="83" spans="1:251" s="264" customFormat="1">
      <c r="A83" s="280">
        <f>MAX($A$54:A82)+0.01</f>
        <v>1.03</v>
      </c>
      <c r="B83" s="289" t="s">
        <v>736</v>
      </c>
      <c r="C83" s="256"/>
      <c r="D83" s="256"/>
      <c r="E83" s="286"/>
      <c r="F83" s="286"/>
      <c r="G83" s="293"/>
      <c r="H83" s="293"/>
      <c r="I83" s="293"/>
      <c r="J83" s="293"/>
      <c r="K83" s="293"/>
      <c r="L83" s="293"/>
      <c r="M83" s="293"/>
      <c r="N83" s="293"/>
      <c r="O83" s="293"/>
    </row>
    <row r="84" spans="1:251" s="264" customFormat="1">
      <c r="A84" s="282"/>
      <c r="B84" s="289" t="s">
        <v>737</v>
      </c>
      <c r="C84" s="256"/>
      <c r="D84" s="256"/>
      <c r="E84" s="283"/>
      <c r="F84" s="283"/>
      <c r="G84" s="293"/>
      <c r="H84" s="293"/>
      <c r="I84" s="293"/>
      <c r="J84" s="293"/>
      <c r="K84" s="293"/>
      <c r="L84" s="293"/>
      <c r="M84" s="293"/>
      <c r="N84" s="293"/>
      <c r="O84" s="293"/>
    </row>
    <row r="85" spans="1:251" s="264" customFormat="1">
      <c r="A85" s="282"/>
      <c r="B85" s="289" t="s">
        <v>738</v>
      </c>
      <c r="C85" s="256"/>
      <c r="D85" s="256"/>
      <c r="E85" s="283"/>
      <c r="F85" s="283"/>
      <c r="G85" s="293"/>
      <c r="H85" s="293"/>
      <c r="I85" s="293"/>
      <c r="J85" s="293"/>
      <c r="K85" s="293"/>
      <c r="L85" s="293"/>
      <c r="M85" s="293"/>
      <c r="N85" s="293"/>
      <c r="O85" s="293"/>
    </row>
    <row r="86" spans="1:251" s="264" customFormat="1">
      <c r="B86" s="289" t="s">
        <v>739</v>
      </c>
      <c r="C86" s="256" t="s">
        <v>509</v>
      </c>
      <c r="D86" s="290">
        <v>1</v>
      </c>
      <c r="E86" s="473"/>
      <c r="F86" s="290">
        <f>+E86*D86</f>
        <v>0</v>
      </c>
      <c r="H86" s="292"/>
      <c r="J86" s="256"/>
      <c r="K86" s="290"/>
      <c r="L86" s="290"/>
      <c r="M86" s="290"/>
    </row>
    <row r="87" spans="1:251" s="264" customFormat="1">
      <c r="B87" s="289"/>
      <c r="C87" s="256"/>
      <c r="D87" s="256"/>
      <c r="E87" s="283"/>
      <c r="F87" s="283"/>
      <c r="H87" s="292"/>
    </row>
    <row r="88" spans="1:251" s="264" customFormat="1">
      <c r="A88" s="280">
        <f>MAX($A$54:A87)+0.01</f>
        <v>1.04</v>
      </c>
      <c r="B88" s="289" t="s">
        <v>740</v>
      </c>
      <c r="C88" s="256"/>
      <c r="D88" s="256"/>
      <c r="E88" s="286"/>
      <c r="F88" s="286"/>
      <c r="H88" s="292"/>
    </row>
    <row r="89" spans="1:251" s="264" customFormat="1">
      <c r="B89" s="289" t="s">
        <v>741</v>
      </c>
      <c r="C89" s="256"/>
      <c r="D89" s="256"/>
      <c r="E89" s="286"/>
      <c r="F89" s="286"/>
      <c r="H89" s="292"/>
    </row>
    <row r="90" spans="1:251" s="264" customFormat="1">
      <c r="A90" s="282"/>
      <c r="B90" s="289" t="s">
        <v>742</v>
      </c>
      <c r="C90" s="256"/>
      <c r="D90" s="256"/>
      <c r="E90" s="283"/>
      <c r="F90" s="283"/>
      <c r="H90" s="292"/>
    </row>
    <row r="91" spans="1:251" s="264" customFormat="1">
      <c r="B91" s="289" t="s">
        <v>743</v>
      </c>
      <c r="C91" s="256" t="s">
        <v>509</v>
      </c>
      <c r="D91" s="290">
        <v>1</v>
      </c>
      <c r="E91" s="473"/>
      <c r="F91" s="290">
        <f>+E91*D91</f>
        <v>0</v>
      </c>
      <c r="H91" s="292"/>
    </row>
    <row r="92" spans="1:251" s="264" customFormat="1">
      <c r="B92" s="289"/>
      <c r="C92" s="256"/>
      <c r="D92" s="256"/>
      <c r="E92" s="286"/>
      <c r="F92" s="286"/>
      <c r="H92" s="292"/>
    </row>
    <row r="93" spans="1:251" s="264" customFormat="1">
      <c r="A93" s="280">
        <f>MAX($A$54:A92)+0.01</f>
        <v>1.05</v>
      </c>
      <c r="B93" s="289" t="s">
        <v>744</v>
      </c>
      <c r="C93" s="256"/>
      <c r="D93" s="256"/>
      <c r="E93" s="283"/>
      <c r="F93" s="283"/>
      <c r="H93" s="292"/>
    </row>
    <row r="94" spans="1:251" s="264" customFormat="1">
      <c r="A94" s="282"/>
      <c r="B94" s="289" t="s">
        <v>745</v>
      </c>
      <c r="C94" s="256"/>
      <c r="D94" s="256"/>
      <c r="E94" s="283"/>
      <c r="F94" s="283"/>
      <c r="H94" s="292"/>
    </row>
    <row r="95" spans="1:251" s="287" customFormat="1">
      <c r="A95" s="282"/>
      <c r="B95" s="289" t="s">
        <v>746</v>
      </c>
      <c r="C95" s="256" t="s">
        <v>509</v>
      </c>
      <c r="D95" s="290">
        <v>1</v>
      </c>
      <c r="E95" s="473"/>
      <c r="F95" s="290">
        <f>+E95*D95</f>
        <v>0</v>
      </c>
    </row>
    <row r="96" spans="1:251" s="287" customFormat="1">
      <c r="A96" s="282"/>
      <c r="B96" s="289"/>
      <c r="C96" s="256"/>
      <c r="D96" s="256"/>
      <c r="E96" s="283"/>
      <c r="F96" s="283"/>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c r="AS96" s="274"/>
      <c r="AT96" s="274"/>
      <c r="AU96" s="274"/>
      <c r="AV96" s="274"/>
      <c r="AW96" s="274"/>
      <c r="AX96" s="274"/>
      <c r="AY96" s="274"/>
      <c r="AZ96" s="274"/>
      <c r="BA96" s="274"/>
      <c r="BB96" s="274"/>
      <c r="BC96" s="274"/>
      <c r="BD96" s="274"/>
      <c r="BE96" s="274"/>
      <c r="BF96" s="274"/>
      <c r="BG96" s="274"/>
      <c r="BH96" s="274"/>
      <c r="BI96" s="274"/>
      <c r="BJ96" s="274"/>
      <c r="BK96" s="274"/>
      <c r="BL96" s="274"/>
      <c r="BM96" s="274"/>
      <c r="BN96" s="274"/>
      <c r="BO96" s="274"/>
      <c r="BP96" s="274"/>
      <c r="BQ96" s="274"/>
      <c r="BR96" s="274"/>
      <c r="BS96" s="274"/>
      <c r="BT96" s="274"/>
      <c r="BU96" s="274"/>
      <c r="BV96" s="274"/>
      <c r="BW96" s="274"/>
      <c r="BX96" s="274"/>
      <c r="BY96" s="274"/>
      <c r="BZ96" s="274"/>
      <c r="CA96" s="274"/>
      <c r="CB96" s="274"/>
      <c r="CC96" s="274"/>
      <c r="CD96" s="274"/>
      <c r="CE96" s="274"/>
      <c r="CF96" s="274"/>
      <c r="CG96" s="274"/>
      <c r="CH96" s="274"/>
      <c r="CI96" s="274"/>
      <c r="CJ96" s="274"/>
      <c r="CK96" s="274"/>
      <c r="CL96" s="274"/>
      <c r="CM96" s="274"/>
      <c r="CN96" s="274"/>
      <c r="CO96" s="274"/>
      <c r="CP96" s="274"/>
      <c r="CQ96" s="274"/>
      <c r="CR96" s="274"/>
      <c r="CS96" s="274"/>
      <c r="CT96" s="274"/>
      <c r="CU96" s="274"/>
      <c r="CV96" s="274"/>
      <c r="CW96" s="274"/>
      <c r="CX96" s="274"/>
      <c r="CY96" s="274"/>
      <c r="CZ96" s="274"/>
      <c r="DA96" s="274"/>
      <c r="DB96" s="274"/>
      <c r="DC96" s="274"/>
      <c r="DD96" s="274"/>
      <c r="DE96" s="274"/>
      <c r="DF96" s="274"/>
      <c r="DG96" s="274"/>
      <c r="DH96" s="274"/>
      <c r="DI96" s="274"/>
      <c r="DJ96" s="274"/>
      <c r="DK96" s="274"/>
      <c r="DL96" s="274"/>
      <c r="DM96" s="274"/>
      <c r="DN96" s="274"/>
      <c r="DO96" s="274"/>
      <c r="DP96" s="274"/>
      <c r="DQ96" s="274"/>
      <c r="DR96" s="274"/>
      <c r="DS96" s="274"/>
      <c r="DT96" s="274"/>
      <c r="DU96" s="274"/>
      <c r="DV96" s="274"/>
      <c r="DW96" s="274"/>
      <c r="DX96" s="274"/>
      <c r="DY96" s="274"/>
      <c r="DZ96" s="274"/>
      <c r="EA96" s="274"/>
      <c r="EB96" s="274"/>
      <c r="EC96" s="274"/>
      <c r="ED96" s="274"/>
      <c r="EE96" s="274"/>
      <c r="EF96" s="274"/>
      <c r="EG96" s="274"/>
      <c r="EH96" s="274"/>
      <c r="EI96" s="274"/>
      <c r="EJ96" s="274"/>
      <c r="EK96" s="274"/>
      <c r="EL96" s="274"/>
      <c r="EM96" s="274"/>
      <c r="EN96" s="274"/>
      <c r="EO96" s="274"/>
      <c r="EP96" s="274"/>
      <c r="EQ96" s="274"/>
      <c r="ER96" s="274"/>
      <c r="ES96" s="274"/>
      <c r="ET96" s="274"/>
      <c r="EU96" s="274"/>
      <c r="EV96" s="274"/>
      <c r="EW96" s="274"/>
      <c r="EX96" s="274"/>
      <c r="EY96" s="274"/>
      <c r="EZ96" s="274"/>
      <c r="FA96" s="274"/>
      <c r="FB96" s="274"/>
      <c r="FC96" s="274"/>
      <c r="FD96" s="274"/>
      <c r="FE96" s="274"/>
      <c r="FF96" s="274"/>
      <c r="FG96" s="274"/>
      <c r="FH96" s="274"/>
      <c r="FI96" s="274"/>
      <c r="FJ96" s="274"/>
      <c r="FK96" s="274"/>
      <c r="FL96" s="274"/>
      <c r="FM96" s="274"/>
      <c r="FN96" s="274"/>
      <c r="FO96" s="274"/>
      <c r="FP96" s="274"/>
      <c r="FQ96" s="274"/>
      <c r="FR96" s="274"/>
      <c r="FS96" s="274"/>
      <c r="FT96" s="274"/>
      <c r="FU96" s="274"/>
      <c r="FV96" s="274"/>
      <c r="FW96" s="274"/>
      <c r="FX96" s="274"/>
      <c r="FY96" s="274"/>
      <c r="FZ96" s="274"/>
      <c r="GA96" s="274"/>
      <c r="GB96" s="274"/>
      <c r="GC96" s="274"/>
      <c r="GD96" s="274"/>
      <c r="GE96" s="274"/>
      <c r="GF96" s="274"/>
      <c r="GG96" s="274"/>
      <c r="GH96" s="274"/>
      <c r="GI96" s="274"/>
      <c r="GJ96" s="274"/>
      <c r="GK96" s="274"/>
      <c r="GL96" s="274"/>
      <c r="GM96" s="274"/>
      <c r="GN96" s="274"/>
      <c r="GO96" s="274"/>
      <c r="GP96" s="274"/>
      <c r="GQ96" s="274"/>
      <c r="GR96" s="274"/>
      <c r="GS96" s="274"/>
      <c r="GT96" s="274"/>
      <c r="GU96" s="274"/>
      <c r="GV96" s="274"/>
      <c r="GW96" s="274"/>
      <c r="GX96" s="274"/>
      <c r="GY96" s="274"/>
      <c r="GZ96" s="274"/>
      <c r="HA96" s="274"/>
      <c r="HB96" s="274"/>
      <c r="HC96" s="274"/>
      <c r="HD96" s="274"/>
      <c r="HE96" s="274"/>
      <c r="HF96" s="274"/>
      <c r="HG96" s="274"/>
      <c r="HH96" s="274"/>
      <c r="HI96" s="274"/>
      <c r="HJ96" s="274"/>
      <c r="HK96" s="274"/>
      <c r="HL96" s="274"/>
      <c r="HM96" s="274"/>
      <c r="HN96" s="274"/>
      <c r="HO96" s="274"/>
      <c r="HP96" s="274"/>
      <c r="HQ96" s="274"/>
      <c r="HR96" s="274"/>
      <c r="HS96" s="274"/>
      <c r="HT96" s="274"/>
      <c r="HU96" s="274"/>
      <c r="HV96" s="274"/>
      <c r="HW96" s="274"/>
      <c r="HX96" s="274"/>
      <c r="HY96" s="274"/>
      <c r="HZ96" s="274"/>
      <c r="IA96" s="274"/>
      <c r="IB96" s="274"/>
      <c r="IC96" s="274"/>
      <c r="ID96" s="274"/>
      <c r="IE96" s="274"/>
      <c r="IF96" s="274"/>
      <c r="IG96" s="274"/>
      <c r="IH96" s="274"/>
      <c r="II96" s="274"/>
      <c r="IJ96" s="274"/>
      <c r="IK96" s="274"/>
      <c r="IL96" s="274"/>
      <c r="IM96" s="274"/>
      <c r="IN96" s="274"/>
      <c r="IO96" s="274"/>
      <c r="IP96" s="274"/>
      <c r="IQ96" s="274"/>
    </row>
    <row r="97" spans="1:251" s="287" customFormat="1">
      <c r="A97" s="280">
        <f>MAX($A$54:A96)+0.01</f>
        <v>1.06</v>
      </c>
      <c r="B97" s="289" t="s">
        <v>747</v>
      </c>
      <c r="C97" s="256"/>
      <c r="D97" s="256"/>
      <c r="E97" s="283"/>
      <c r="F97" s="283"/>
      <c r="G97" s="274"/>
      <c r="H97" s="256"/>
      <c r="I97" s="290"/>
      <c r="J97" s="290"/>
      <c r="K97" s="290"/>
      <c r="L97" s="274"/>
      <c r="M97" s="274"/>
      <c r="N97" s="274"/>
      <c r="O97" s="274"/>
      <c r="P97" s="274"/>
      <c r="Q97" s="274"/>
      <c r="R97" s="274"/>
      <c r="S97" s="274"/>
      <c r="T97" s="274"/>
      <c r="U97" s="274"/>
      <c r="V97" s="274"/>
      <c r="W97" s="274"/>
      <c r="X97" s="274"/>
      <c r="Y97" s="274"/>
      <c r="Z97" s="274"/>
      <c r="AA97" s="274"/>
      <c r="AB97" s="274"/>
      <c r="AC97" s="274"/>
      <c r="AD97" s="274"/>
      <c r="AE97" s="274"/>
      <c r="AF97" s="274"/>
      <c r="AG97" s="274"/>
      <c r="AH97" s="274"/>
      <c r="AI97" s="274"/>
      <c r="AJ97" s="274"/>
      <c r="AK97" s="274"/>
      <c r="AL97" s="274"/>
      <c r="AM97" s="274"/>
      <c r="AN97" s="274"/>
      <c r="AO97" s="274"/>
      <c r="AP97" s="274"/>
      <c r="AQ97" s="274"/>
      <c r="AR97" s="274"/>
      <c r="AS97" s="274"/>
      <c r="AT97" s="274"/>
      <c r="AU97" s="274"/>
      <c r="AV97" s="274"/>
      <c r="AW97" s="274"/>
      <c r="AX97" s="274"/>
      <c r="AY97" s="274"/>
      <c r="AZ97" s="274"/>
      <c r="BA97" s="274"/>
      <c r="BB97" s="274"/>
      <c r="BC97" s="274"/>
      <c r="BD97" s="274"/>
      <c r="BE97" s="274"/>
      <c r="BF97" s="274"/>
      <c r="BG97" s="274"/>
      <c r="BH97" s="274"/>
      <c r="BI97" s="274"/>
      <c r="BJ97" s="274"/>
      <c r="BK97" s="274"/>
      <c r="BL97" s="274"/>
      <c r="BM97" s="274"/>
      <c r="BN97" s="274"/>
      <c r="BO97" s="274"/>
      <c r="BP97" s="274"/>
      <c r="BQ97" s="274"/>
      <c r="BR97" s="274"/>
      <c r="BS97" s="274"/>
      <c r="BT97" s="274"/>
      <c r="BU97" s="274"/>
      <c r="BV97" s="274"/>
      <c r="BW97" s="274"/>
      <c r="BX97" s="274"/>
      <c r="BY97" s="274"/>
      <c r="BZ97" s="274"/>
      <c r="CA97" s="274"/>
      <c r="CB97" s="274"/>
      <c r="CC97" s="274"/>
      <c r="CD97" s="274"/>
      <c r="CE97" s="274"/>
      <c r="CF97" s="274"/>
      <c r="CG97" s="274"/>
      <c r="CH97" s="274"/>
      <c r="CI97" s="274"/>
      <c r="CJ97" s="274"/>
      <c r="CK97" s="274"/>
      <c r="CL97" s="274"/>
      <c r="CM97" s="274"/>
      <c r="CN97" s="274"/>
      <c r="CO97" s="274"/>
      <c r="CP97" s="274"/>
      <c r="CQ97" s="274"/>
      <c r="CR97" s="274"/>
      <c r="CS97" s="274"/>
      <c r="CT97" s="274"/>
      <c r="CU97" s="274"/>
      <c r="CV97" s="274"/>
      <c r="CW97" s="274"/>
      <c r="CX97" s="274"/>
      <c r="CY97" s="274"/>
      <c r="CZ97" s="274"/>
      <c r="DA97" s="274"/>
      <c r="DB97" s="274"/>
      <c r="DC97" s="274"/>
      <c r="DD97" s="274"/>
      <c r="DE97" s="274"/>
      <c r="DF97" s="274"/>
      <c r="DG97" s="274"/>
      <c r="DH97" s="274"/>
      <c r="DI97" s="274"/>
      <c r="DJ97" s="274"/>
      <c r="DK97" s="274"/>
      <c r="DL97" s="274"/>
      <c r="DM97" s="274"/>
      <c r="DN97" s="274"/>
      <c r="DO97" s="274"/>
      <c r="DP97" s="274"/>
      <c r="DQ97" s="274"/>
      <c r="DR97" s="274"/>
      <c r="DS97" s="274"/>
      <c r="DT97" s="274"/>
      <c r="DU97" s="274"/>
      <c r="DV97" s="274"/>
      <c r="DW97" s="274"/>
      <c r="DX97" s="274"/>
      <c r="DY97" s="274"/>
      <c r="DZ97" s="274"/>
      <c r="EA97" s="274"/>
      <c r="EB97" s="274"/>
      <c r="EC97" s="274"/>
      <c r="ED97" s="274"/>
      <c r="EE97" s="274"/>
      <c r="EF97" s="274"/>
      <c r="EG97" s="274"/>
      <c r="EH97" s="274"/>
      <c r="EI97" s="274"/>
      <c r="EJ97" s="274"/>
      <c r="EK97" s="274"/>
      <c r="EL97" s="274"/>
      <c r="EM97" s="274"/>
      <c r="EN97" s="274"/>
      <c r="EO97" s="274"/>
      <c r="EP97" s="274"/>
      <c r="EQ97" s="274"/>
      <c r="ER97" s="274"/>
      <c r="ES97" s="274"/>
      <c r="ET97" s="274"/>
      <c r="EU97" s="274"/>
      <c r="EV97" s="274"/>
      <c r="EW97" s="274"/>
      <c r="EX97" s="274"/>
      <c r="EY97" s="274"/>
      <c r="EZ97" s="274"/>
      <c r="FA97" s="274"/>
      <c r="FB97" s="274"/>
      <c r="FC97" s="274"/>
      <c r="FD97" s="274"/>
      <c r="FE97" s="274"/>
      <c r="FF97" s="274"/>
      <c r="FG97" s="274"/>
      <c r="FH97" s="274"/>
      <c r="FI97" s="274"/>
      <c r="FJ97" s="274"/>
      <c r="FK97" s="274"/>
      <c r="FL97" s="274"/>
      <c r="FM97" s="274"/>
      <c r="FN97" s="274"/>
      <c r="FO97" s="274"/>
      <c r="FP97" s="274"/>
      <c r="FQ97" s="274"/>
      <c r="FR97" s="274"/>
      <c r="FS97" s="274"/>
      <c r="FT97" s="274"/>
      <c r="FU97" s="274"/>
      <c r="FV97" s="274"/>
      <c r="FW97" s="274"/>
      <c r="FX97" s="274"/>
      <c r="FY97" s="274"/>
      <c r="FZ97" s="274"/>
      <c r="GA97" s="274"/>
      <c r="GB97" s="274"/>
      <c r="GC97" s="274"/>
      <c r="GD97" s="274"/>
      <c r="GE97" s="274"/>
      <c r="GF97" s="274"/>
      <c r="GG97" s="274"/>
      <c r="GH97" s="274"/>
      <c r="GI97" s="274"/>
      <c r="GJ97" s="274"/>
      <c r="GK97" s="274"/>
      <c r="GL97" s="274"/>
      <c r="GM97" s="274"/>
      <c r="GN97" s="274"/>
      <c r="GO97" s="274"/>
      <c r="GP97" s="274"/>
      <c r="GQ97" s="274"/>
      <c r="GR97" s="274"/>
      <c r="GS97" s="274"/>
      <c r="GT97" s="274"/>
      <c r="GU97" s="274"/>
      <c r="GV97" s="274"/>
      <c r="GW97" s="274"/>
      <c r="GX97" s="274"/>
      <c r="GY97" s="274"/>
      <c r="GZ97" s="274"/>
      <c r="HA97" s="274"/>
      <c r="HB97" s="274"/>
      <c r="HC97" s="274"/>
      <c r="HD97" s="274"/>
      <c r="HE97" s="274"/>
      <c r="HF97" s="274"/>
      <c r="HG97" s="274"/>
      <c r="HH97" s="274"/>
      <c r="HI97" s="274"/>
      <c r="HJ97" s="274"/>
      <c r="HK97" s="274"/>
      <c r="HL97" s="274"/>
      <c r="HM97" s="274"/>
      <c r="HN97" s="274"/>
      <c r="HO97" s="274"/>
      <c r="HP97" s="274"/>
      <c r="HQ97" s="274"/>
      <c r="HR97" s="274"/>
      <c r="HS97" s="274"/>
      <c r="HT97" s="274"/>
      <c r="HU97" s="274"/>
      <c r="HV97" s="274"/>
      <c r="HW97" s="274"/>
      <c r="HX97" s="274"/>
      <c r="HY97" s="274"/>
      <c r="HZ97" s="274"/>
      <c r="IA97" s="274"/>
      <c r="IB97" s="274"/>
      <c r="IC97" s="274"/>
      <c r="ID97" s="274"/>
      <c r="IE97" s="274"/>
      <c r="IF97" s="274"/>
      <c r="IG97" s="274"/>
      <c r="IH97" s="274"/>
      <c r="II97" s="274"/>
      <c r="IJ97" s="274"/>
      <c r="IK97" s="274"/>
      <c r="IL97" s="274"/>
      <c r="IM97" s="274"/>
      <c r="IN97" s="274"/>
      <c r="IO97" s="274"/>
      <c r="IP97" s="274"/>
      <c r="IQ97" s="274"/>
    </row>
    <row r="98" spans="1:251" s="287" customFormat="1">
      <c r="A98" s="282"/>
      <c r="B98" s="289" t="s">
        <v>748</v>
      </c>
      <c r="C98" s="256"/>
      <c r="D98" s="256"/>
      <c r="E98" s="283"/>
      <c r="F98" s="283"/>
      <c r="G98" s="274"/>
      <c r="H98" s="274"/>
      <c r="I98" s="274"/>
      <c r="J98" s="274"/>
      <c r="K98" s="274"/>
      <c r="L98" s="274"/>
      <c r="M98" s="274"/>
      <c r="N98" s="274"/>
      <c r="O98" s="274"/>
      <c r="P98" s="274"/>
      <c r="Q98" s="274"/>
      <c r="R98" s="274"/>
      <c r="S98" s="274"/>
      <c r="T98" s="274"/>
      <c r="U98" s="274"/>
      <c r="V98" s="274"/>
      <c r="W98" s="274"/>
      <c r="X98" s="274"/>
      <c r="Y98" s="274"/>
      <c r="Z98" s="274"/>
      <c r="AA98" s="274"/>
      <c r="AB98" s="274"/>
      <c r="AC98" s="274"/>
      <c r="AD98" s="274"/>
      <c r="AE98" s="274"/>
      <c r="AF98" s="274"/>
      <c r="AG98" s="274"/>
      <c r="AH98" s="274"/>
      <c r="AI98" s="274"/>
      <c r="AJ98" s="274"/>
      <c r="AK98" s="274"/>
      <c r="AL98" s="274"/>
      <c r="AM98" s="274"/>
      <c r="AN98" s="274"/>
      <c r="AO98" s="274"/>
      <c r="AP98" s="274"/>
      <c r="AQ98" s="274"/>
      <c r="AR98" s="274"/>
      <c r="AS98" s="274"/>
      <c r="AT98" s="274"/>
      <c r="AU98" s="274"/>
      <c r="AV98" s="274"/>
      <c r="AW98" s="274"/>
      <c r="AX98" s="274"/>
      <c r="AY98" s="274"/>
      <c r="AZ98" s="274"/>
      <c r="BA98" s="274"/>
      <c r="BB98" s="274"/>
      <c r="BC98" s="274"/>
      <c r="BD98" s="274"/>
      <c r="BE98" s="274"/>
      <c r="BF98" s="274"/>
      <c r="BG98" s="274"/>
      <c r="BH98" s="274"/>
      <c r="BI98" s="274"/>
      <c r="BJ98" s="274"/>
      <c r="BK98" s="274"/>
      <c r="BL98" s="274"/>
      <c r="BM98" s="274"/>
      <c r="BN98" s="274"/>
      <c r="BO98" s="274"/>
      <c r="BP98" s="274"/>
      <c r="BQ98" s="274"/>
      <c r="BR98" s="274"/>
      <c r="BS98" s="274"/>
      <c r="BT98" s="274"/>
      <c r="BU98" s="274"/>
      <c r="BV98" s="274"/>
      <c r="BW98" s="274"/>
      <c r="BX98" s="274"/>
      <c r="BY98" s="274"/>
      <c r="BZ98" s="274"/>
      <c r="CA98" s="274"/>
      <c r="CB98" s="274"/>
      <c r="CC98" s="274"/>
      <c r="CD98" s="274"/>
      <c r="CE98" s="274"/>
      <c r="CF98" s="274"/>
      <c r="CG98" s="274"/>
      <c r="CH98" s="274"/>
      <c r="CI98" s="274"/>
      <c r="CJ98" s="274"/>
      <c r="CK98" s="274"/>
      <c r="CL98" s="274"/>
      <c r="CM98" s="274"/>
      <c r="CN98" s="274"/>
      <c r="CO98" s="274"/>
      <c r="CP98" s="274"/>
      <c r="CQ98" s="274"/>
      <c r="CR98" s="274"/>
      <c r="CS98" s="274"/>
      <c r="CT98" s="274"/>
      <c r="CU98" s="274"/>
      <c r="CV98" s="274"/>
      <c r="CW98" s="274"/>
      <c r="CX98" s="274"/>
      <c r="CY98" s="274"/>
      <c r="CZ98" s="274"/>
      <c r="DA98" s="274"/>
      <c r="DB98" s="274"/>
      <c r="DC98" s="274"/>
      <c r="DD98" s="274"/>
      <c r="DE98" s="274"/>
      <c r="DF98" s="274"/>
      <c r="DG98" s="274"/>
      <c r="DH98" s="274"/>
      <c r="DI98" s="274"/>
      <c r="DJ98" s="274"/>
      <c r="DK98" s="274"/>
      <c r="DL98" s="274"/>
      <c r="DM98" s="274"/>
      <c r="DN98" s="274"/>
      <c r="DO98" s="274"/>
      <c r="DP98" s="274"/>
      <c r="DQ98" s="274"/>
      <c r="DR98" s="274"/>
      <c r="DS98" s="274"/>
      <c r="DT98" s="274"/>
      <c r="DU98" s="274"/>
      <c r="DV98" s="274"/>
      <c r="DW98" s="274"/>
      <c r="DX98" s="274"/>
      <c r="DY98" s="274"/>
      <c r="DZ98" s="274"/>
      <c r="EA98" s="274"/>
      <c r="EB98" s="274"/>
      <c r="EC98" s="274"/>
      <c r="ED98" s="274"/>
      <c r="EE98" s="274"/>
      <c r="EF98" s="274"/>
      <c r="EG98" s="274"/>
      <c r="EH98" s="274"/>
      <c r="EI98" s="274"/>
      <c r="EJ98" s="274"/>
      <c r="EK98" s="274"/>
      <c r="EL98" s="274"/>
      <c r="EM98" s="274"/>
      <c r="EN98" s="274"/>
      <c r="EO98" s="274"/>
      <c r="EP98" s="274"/>
      <c r="EQ98" s="274"/>
      <c r="ER98" s="274"/>
      <c r="ES98" s="274"/>
      <c r="ET98" s="274"/>
      <c r="EU98" s="274"/>
      <c r="EV98" s="274"/>
      <c r="EW98" s="274"/>
      <c r="EX98" s="274"/>
      <c r="EY98" s="274"/>
      <c r="EZ98" s="274"/>
      <c r="FA98" s="274"/>
      <c r="FB98" s="274"/>
      <c r="FC98" s="274"/>
      <c r="FD98" s="274"/>
      <c r="FE98" s="274"/>
      <c r="FF98" s="274"/>
      <c r="FG98" s="274"/>
      <c r="FH98" s="274"/>
      <c r="FI98" s="274"/>
      <c r="FJ98" s="274"/>
      <c r="FK98" s="274"/>
      <c r="FL98" s="274"/>
      <c r="FM98" s="274"/>
      <c r="FN98" s="274"/>
      <c r="FO98" s="274"/>
      <c r="FP98" s="274"/>
      <c r="FQ98" s="274"/>
      <c r="FR98" s="274"/>
      <c r="FS98" s="274"/>
      <c r="FT98" s="274"/>
      <c r="FU98" s="274"/>
      <c r="FV98" s="274"/>
      <c r="FW98" s="274"/>
      <c r="FX98" s="274"/>
      <c r="FY98" s="274"/>
      <c r="FZ98" s="274"/>
      <c r="GA98" s="274"/>
      <c r="GB98" s="274"/>
      <c r="GC98" s="274"/>
      <c r="GD98" s="274"/>
      <c r="GE98" s="274"/>
      <c r="GF98" s="274"/>
      <c r="GG98" s="274"/>
      <c r="GH98" s="274"/>
      <c r="GI98" s="274"/>
      <c r="GJ98" s="274"/>
      <c r="GK98" s="274"/>
      <c r="GL98" s="274"/>
      <c r="GM98" s="274"/>
      <c r="GN98" s="274"/>
      <c r="GO98" s="274"/>
      <c r="GP98" s="274"/>
      <c r="GQ98" s="274"/>
      <c r="GR98" s="274"/>
      <c r="GS98" s="274"/>
      <c r="GT98" s="274"/>
      <c r="GU98" s="274"/>
      <c r="GV98" s="274"/>
      <c r="GW98" s="274"/>
      <c r="GX98" s="274"/>
      <c r="GY98" s="274"/>
      <c r="GZ98" s="274"/>
      <c r="HA98" s="274"/>
      <c r="HB98" s="274"/>
      <c r="HC98" s="274"/>
      <c r="HD98" s="274"/>
      <c r="HE98" s="274"/>
      <c r="HF98" s="274"/>
      <c r="HG98" s="274"/>
      <c r="HH98" s="274"/>
      <c r="HI98" s="274"/>
      <c r="HJ98" s="274"/>
      <c r="HK98" s="274"/>
      <c r="HL98" s="274"/>
      <c r="HM98" s="274"/>
      <c r="HN98" s="274"/>
      <c r="HO98" s="274"/>
      <c r="HP98" s="274"/>
      <c r="HQ98" s="274"/>
      <c r="HR98" s="274"/>
      <c r="HS98" s="274"/>
      <c r="HT98" s="274"/>
      <c r="HU98" s="274"/>
      <c r="HV98" s="274"/>
      <c r="HW98" s="274"/>
      <c r="HX98" s="274"/>
      <c r="HY98" s="274"/>
      <c r="HZ98" s="274"/>
      <c r="IA98" s="274"/>
      <c r="IB98" s="274"/>
      <c r="IC98" s="274"/>
      <c r="ID98" s="274"/>
      <c r="IE98" s="274"/>
      <c r="IF98" s="274"/>
      <c r="IG98" s="274"/>
      <c r="IH98" s="274"/>
      <c r="II98" s="274"/>
      <c r="IJ98" s="274"/>
      <c r="IK98" s="274"/>
      <c r="IL98" s="274"/>
      <c r="IM98" s="274"/>
      <c r="IN98" s="274"/>
      <c r="IO98" s="274"/>
      <c r="IP98" s="274"/>
      <c r="IQ98" s="274"/>
    </row>
    <row r="99" spans="1:251" s="294" customFormat="1">
      <c r="A99" s="282"/>
      <c r="B99" s="289" t="s">
        <v>749</v>
      </c>
      <c r="C99" s="256"/>
      <c r="D99" s="256"/>
      <c r="E99" s="283"/>
      <c r="F99" s="283"/>
    </row>
    <row r="100" spans="1:251" s="264" customFormat="1">
      <c r="A100" s="282"/>
      <c r="B100" s="289" t="s">
        <v>750</v>
      </c>
      <c r="C100" s="256" t="s">
        <v>509</v>
      </c>
      <c r="D100" s="290">
        <v>1</v>
      </c>
      <c r="E100" s="473"/>
      <c r="F100" s="290">
        <f>+E100*D100</f>
        <v>0</v>
      </c>
    </row>
    <row r="101" spans="1:251" s="295" customFormat="1">
      <c r="A101" s="282"/>
      <c r="B101" s="289"/>
      <c r="C101" s="256"/>
      <c r="D101" s="256"/>
      <c r="E101" s="283"/>
      <c r="F101" s="283"/>
    </row>
    <row r="102" spans="1:251" s="294" customFormat="1" ht="45">
      <c r="A102" s="280">
        <f>MAX($A$54:A101)+0.01</f>
        <v>1.07</v>
      </c>
      <c r="B102" s="289" t="s">
        <v>751</v>
      </c>
      <c r="C102" s="256"/>
      <c r="D102" s="256"/>
      <c r="E102" s="283"/>
      <c r="F102" s="283"/>
    </row>
    <row r="103" spans="1:251" s="264" customFormat="1">
      <c r="A103" s="282"/>
      <c r="B103" s="289" t="s">
        <v>752</v>
      </c>
      <c r="C103" s="256"/>
      <c r="D103" s="256"/>
      <c r="E103" s="283"/>
      <c r="F103" s="283"/>
    </row>
    <row r="104" spans="1:251" s="295" customFormat="1">
      <c r="A104" s="264"/>
      <c r="B104" s="289" t="s">
        <v>753</v>
      </c>
      <c r="C104" s="256" t="s">
        <v>509</v>
      </c>
      <c r="D104" s="290">
        <v>1</v>
      </c>
      <c r="E104" s="473"/>
      <c r="F104" s="290">
        <f>+E104*D104</f>
        <v>0</v>
      </c>
    </row>
    <row r="105" spans="1:251" s="264" customFormat="1">
      <c r="B105" s="289" t="s">
        <v>735</v>
      </c>
      <c r="C105" s="256"/>
      <c r="D105" s="256"/>
      <c r="E105" s="283"/>
      <c r="F105" s="283"/>
    </row>
    <row r="106" spans="1:251" s="264" customFormat="1">
      <c r="B106" s="289"/>
      <c r="C106" s="256"/>
      <c r="D106" s="256"/>
      <c r="E106" s="283"/>
      <c r="F106" s="283"/>
    </row>
    <row r="107" spans="1:251" s="264" customFormat="1" ht="30">
      <c r="A107" s="280">
        <f>MAX($A$54:A106)+0.01</f>
        <v>1.08</v>
      </c>
      <c r="B107" s="289" t="s">
        <v>754</v>
      </c>
      <c r="C107" s="256"/>
      <c r="D107" s="256"/>
      <c r="E107" s="286"/>
      <c r="F107" s="286"/>
    </row>
    <row r="108" spans="1:251" s="264" customFormat="1">
      <c r="A108" s="282"/>
      <c r="B108" s="289" t="s">
        <v>755</v>
      </c>
      <c r="C108" s="256"/>
      <c r="D108" s="256"/>
      <c r="E108" s="283"/>
      <c r="F108" s="283"/>
    </row>
    <row r="109" spans="1:251" s="264" customFormat="1">
      <c r="A109" s="282"/>
      <c r="B109" s="289" t="s">
        <v>756</v>
      </c>
      <c r="C109" s="256"/>
      <c r="D109" s="256"/>
      <c r="E109" s="283"/>
      <c r="F109" s="283"/>
    </row>
    <row r="110" spans="1:251" s="264" customFormat="1">
      <c r="B110" s="289" t="s">
        <v>757</v>
      </c>
      <c r="C110" s="256" t="s">
        <v>509</v>
      </c>
      <c r="D110" s="290">
        <v>1</v>
      </c>
      <c r="E110" s="473"/>
      <c r="F110" s="290">
        <f>+E110*D110</f>
        <v>0</v>
      </c>
    </row>
    <row r="111" spans="1:251" s="264" customFormat="1">
      <c r="A111" s="282"/>
      <c r="B111" s="289" t="s">
        <v>735</v>
      </c>
      <c r="C111" s="256"/>
      <c r="D111" s="256"/>
      <c r="E111" s="286"/>
      <c r="F111" s="286"/>
    </row>
    <row r="112" spans="1:251" s="264" customFormat="1">
      <c r="B112" s="281"/>
      <c r="C112" s="256"/>
      <c r="D112" s="256"/>
      <c r="E112" s="283"/>
      <c r="F112" s="283"/>
    </row>
    <row r="113" spans="1:14" s="264" customFormat="1" ht="30">
      <c r="A113" s="280">
        <f>MAX($A$54:A112)+0.01</f>
        <v>1.0900000000000001</v>
      </c>
      <c r="B113" s="296" t="s">
        <v>758</v>
      </c>
      <c r="C113" s="297"/>
      <c r="D113" s="298"/>
      <c r="E113" s="288"/>
      <c r="F113" s="288"/>
    </row>
    <row r="114" spans="1:14" s="264" customFormat="1">
      <c r="A114" s="299"/>
      <c r="B114" s="296" t="s">
        <v>759</v>
      </c>
      <c r="C114" s="256" t="s">
        <v>530</v>
      </c>
      <c r="D114" s="290">
        <v>18</v>
      </c>
      <c r="E114" s="473"/>
      <c r="F114" s="290">
        <f>+E114*D114</f>
        <v>0</v>
      </c>
    </row>
    <row r="115" spans="1:14" s="264" customFormat="1">
      <c r="A115" s="299"/>
      <c r="B115" s="296"/>
      <c r="C115" s="297"/>
      <c r="D115" s="298"/>
      <c r="E115" s="288"/>
      <c r="F115" s="288"/>
    </row>
    <row r="116" spans="1:14" s="264" customFormat="1" ht="30">
      <c r="A116" s="280">
        <f>MAX($A$54:A115)+0.01</f>
        <v>1.1000000000000001</v>
      </c>
      <c r="B116" s="289" t="s">
        <v>760</v>
      </c>
      <c r="C116" s="256"/>
      <c r="D116" s="256"/>
      <c r="E116" s="286"/>
      <c r="F116" s="286"/>
    </row>
    <row r="117" spans="1:14" s="264" customFormat="1">
      <c r="A117" s="282"/>
      <c r="B117" s="289" t="s">
        <v>761</v>
      </c>
      <c r="C117" s="256" t="s">
        <v>72</v>
      </c>
      <c r="D117" s="290">
        <v>2</v>
      </c>
      <c r="E117" s="473"/>
      <c r="F117" s="290">
        <f>+E117*D117</f>
        <v>0</v>
      </c>
    </row>
    <row r="118" spans="1:14" s="264" customFormat="1">
      <c r="A118" s="282"/>
      <c r="B118" s="289"/>
      <c r="C118" s="256"/>
      <c r="D118" s="256"/>
      <c r="E118" s="300"/>
      <c r="F118" s="301"/>
    </row>
    <row r="119" spans="1:14" s="264" customFormat="1" ht="45">
      <c r="A119" s="280">
        <f>MAX($A$54:A118)+0.01</f>
        <v>1.1100000000000001</v>
      </c>
      <c r="B119" s="302" t="s">
        <v>762</v>
      </c>
      <c r="C119" s="297"/>
      <c r="D119" s="297"/>
      <c r="E119" s="303"/>
      <c r="F119" s="286"/>
    </row>
    <row r="120" spans="1:14" s="264" customFormat="1">
      <c r="B120" s="302" t="s">
        <v>763</v>
      </c>
      <c r="C120" s="256" t="s">
        <v>72</v>
      </c>
      <c r="D120" s="290">
        <v>2</v>
      </c>
      <c r="E120" s="473"/>
      <c r="F120" s="290">
        <f>D120*E120</f>
        <v>0</v>
      </c>
    </row>
    <row r="121" spans="1:14" s="264" customFormat="1">
      <c r="A121" s="282"/>
      <c r="B121" s="289"/>
      <c r="C121" s="256"/>
      <c r="D121" s="256"/>
      <c r="E121" s="283"/>
      <c r="F121" s="283"/>
    </row>
    <row r="122" spans="1:14" s="264" customFormat="1" ht="45">
      <c r="A122" s="280">
        <f>MAX($A$54:A121)+0.01</f>
        <v>1.1200000000000001</v>
      </c>
      <c r="B122" s="273" t="s">
        <v>764</v>
      </c>
      <c r="C122" s="256" t="s">
        <v>509</v>
      </c>
      <c r="D122" s="290">
        <v>1</v>
      </c>
      <c r="E122" s="473"/>
      <c r="F122" s="290">
        <f>+E122*D122</f>
        <v>0</v>
      </c>
    </row>
    <row r="123" spans="1:14" s="275" customFormat="1">
      <c r="A123" s="304"/>
      <c r="B123" s="305"/>
      <c r="C123" s="256"/>
      <c r="D123" s="290"/>
      <c r="E123" s="290"/>
      <c r="F123" s="290"/>
      <c r="G123" s="306"/>
      <c r="H123" s="306"/>
      <c r="I123" s="306"/>
      <c r="J123" s="306"/>
      <c r="K123" s="306"/>
      <c r="L123" s="306"/>
      <c r="M123" s="306"/>
      <c r="N123" s="306"/>
    </row>
    <row r="124" spans="1:14" s="275" customFormat="1" ht="165">
      <c r="A124" s="280">
        <f>MAX($A$54:A123)+0.01</f>
        <v>1.1300000000000001</v>
      </c>
      <c r="B124" s="305" t="s">
        <v>765</v>
      </c>
      <c r="C124" s="256"/>
      <c r="D124" s="290"/>
      <c r="E124" s="290"/>
      <c r="F124" s="290"/>
      <c r="G124" s="306"/>
      <c r="H124" s="306"/>
      <c r="I124" s="306"/>
      <c r="J124" s="306"/>
      <c r="K124" s="306"/>
      <c r="L124" s="306"/>
      <c r="M124" s="306"/>
      <c r="N124" s="306"/>
    </row>
    <row r="125" spans="1:14" s="275" customFormat="1" ht="120">
      <c r="A125" s="207"/>
      <c r="B125" s="305" t="s">
        <v>766</v>
      </c>
      <c r="C125" s="256"/>
      <c r="D125" s="290"/>
      <c r="E125" s="290"/>
      <c r="F125" s="290"/>
      <c r="G125" s="306"/>
      <c r="H125" s="306"/>
      <c r="I125" s="306"/>
      <c r="J125" s="306"/>
      <c r="K125" s="306"/>
      <c r="L125" s="306"/>
      <c r="M125" s="306"/>
      <c r="N125" s="306"/>
    </row>
    <row r="126" spans="1:14" s="275" customFormat="1">
      <c r="A126" s="207"/>
      <c r="B126" s="305" t="s">
        <v>767</v>
      </c>
      <c r="C126" s="256" t="s">
        <v>530</v>
      </c>
      <c r="D126" s="290">
        <v>2</v>
      </c>
      <c r="E126" s="473"/>
      <c r="F126" s="290">
        <f t="shared" ref="F126:F129" si="0">+E126*D126</f>
        <v>0</v>
      </c>
      <c r="G126" s="306"/>
      <c r="H126" s="306"/>
      <c r="I126" s="306"/>
      <c r="J126" s="306"/>
      <c r="K126" s="306"/>
      <c r="L126" s="306"/>
      <c r="M126" s="306"/>
      <c r="N126" s="306"/>
    </row>
    <row r="127" spans="1:14" s="275" customFormat="1">
      <c r="A127" s="207"/>
      <c r="B127" s="305" t="s">
        <v>768</v>
      </c>
      <c r="C127" s="256" t="s">
        <v>530</v>
      </c>
      <c r="D127" s="290">
        <v>10</v>
      </c>
      <c r="E127" s="473"/>
      <c r="F127" s="290">
        <f t="shared" si="0"/>
        <v>0</v>
      </c>
      <c r="G127" s="306"/>
      <c r="H127" s="306"/>
      <c r="I127" s="306"/>
      <c r="J127" s="306"/>
      <c r="K127" s="306"/>
      <c r="L127" s="306"/>
      <c r="M127" s="306"/>
      <c r="N127" s="306"/>
    </row>
    <row r="128" spans="1:14" s="275" customFormat="1">
      <c r="A128" s="207"/>
      <c r="B128" s="305" t="s">
        <v>769</v>
      </c>
      <c r="C128" s="256" t="s">
        <v>530</v>
      </c>
      <c r="D128" s="290">
        <v>16</v>
      </c>
      <c r="E128" s="473"/>
      <c r="F128" s="290">
        <f t="shared" si="0"/>
        <v>0</v>
      </c>
      <c r="G128" s="306"/>
      <c r="H128" s="306"/>
      <c r="I128" s="306"/>
      <c r="J128" s="306"/>
      <c r="K128" s="306"/>
      <c r="L128" s="306"/>
      <c r="M128" s="306"/>
      <c r="N128" s="306"/>
    </row>
    <row r="129" spans="1:14" s="275" customFormat="1">
      <c r="A129" s="207"/>
      <c r="B129" s="305" t="s">
        <v>770</v>
      </c>
      <c r="C129" s="256" t="s">
        <v>530</v>
      </c>
      <c r="D129" s="290">
        <v>10</v>
      </c>
      <c r="E129" s="473"/>
      <c r="F129" s="290">
        <f t="shared" si="0"/>
        <v>0</v>
      </c>
      <c r="G129" s="306"/>
      <c r="H129" s="306"/>
      <c r="I129" s="306"/>
      <c r="J129" s="306"/>
      <c r="K129" s="306"/>
      <c r="L129" s="306"/>
      <c r="M129" s="306"/>
      <c r="N129" s="306"/>
    </row>
    <row r="130" spans="1:14" s="275" customFormat="1">
      <c r="A130" s="207"/>
      <c r="B130" s="305" t="s">
        <v>771</v>
      </c>
      <c r="C130" s="256"/>
      <c r="D130" s="290"/>
      <c r="E130" s="290"/>
      <c r="F130" s="290"/>
      <c r="G130" s="306"/>
      <c r="H130" s="306"/>
      <c r="I130" s="306"/>
      <c r="J130" s="306"/>
      <c r="K130" s="306"/>
      <c r="L130" s="306"/>
      <c r="M130" s="306"/>
      <c r="N130" s="306"/>
    </row>
    <row r="131" spans="1:14" s="275" customFormat="1">
      <c r="A131" s="207"/>
      <c r="B131" s="305" t="s">
        <v>735</v>
      </c>
      <c r="C131" s="256"/>
      <c r="D131" s="290"/>
      <c r="E131" s="290"/>
      <c r="F131" s="290"/>
      <c r="G131" s="306"/>
      <c r="H131" s="306"/>
      <c r="I131" s="306"/>
      <c r="J131" s="306"/>
      <c r="K131" s="306"/>
      <c r="L131" s="306"/>
      <c r="M131" s="306"/>
      <c r="N131" s="306"/>
    </row>
    <row r="132" spans="1:14" s="275" customFormat="1">
      <c r="A132" s="304"/>
      <c r="B132" s="305"/>
      <c r="C132" s="256"/>
      <c r="D132" s="290"/>
      <c r="E132" s="290"/>
      <c r="F132" s="290"/>
      <c r="G132" s="306"/>
      <c r="H132" s="306"/>
      <c r="I132" s="306"/>
      <c r="J132" s="306"/>
      <c r="K132" s="306"/>
      <c r="L132" s="306"/>
      <c r="M132" s="306"/>
      <c r="N132" s="306"/>
    </row>
    <row r="133" spans="1:14" s="275" customFormat="1" ht="90">
      <c r="A133" s="280">
        <f>MAX($A$54:A132)+0.01</f>
        <v>1.1400000000000001</v>
      </c>
      <c r="B133" s="305" t="s">
        <v>772</v>
      </c>
      <c r="C133" s="256"/>
      <c r="D133" s="290"/>
      <c r="E133" s="290"/>
      <c r="F133" s="290"/>
      <c r="G133" s="306"/>
      <c r="H133" s="306"/>
      <c r="I133" s="306"/>
      <c r="J133" s="306"/>
      <c r="K133" s="306"/>
      <c r="L133" s="306"/>
      <c r="M133" s="306"/>
      <c r="N133" s="306"/>
    </row>
    <row r="134" spans="1:14" s="275" customFormat="1" ht="60">
      <c r="A134" s="207"/>
      <c r="B134" s="305" t="s">
        <v>773</v>
      </c>
      <c r="C134" s="256"/>
      <c r="D134" s="290"/>
      <c r="E134" s="290"/>
      <c r="F134" s="290"/>
      <c r="G134" s="306"/>
      <c r="H134" s="306"/>
      <c r="I134" s="306"/>
      <c r="J134" s="306"/>
      <c r="K134" s="306"/>
      <c r="L134" s="306"/>
      <c r="M134" s="306"/>
      <c r="N134" s="306"/>
    </row>
    <row r="135" spans="1:14" s="275" customFormat="1">
      <c r="A135" s="207"/>
      <c r="B135" s="305" t="s">
        <v>774</v>
      </c>
      <c r="C135" s="256"/>
      <c r="D135" s="290"/>
      <c r="E135" s="290"/>
      <c r="F135" s="290"/>
      <c r="G135" s="306"/>
      <c r="H135" s="306"/>
      <c r="I135" s="306"/>
      <c r="J135" s="306"/>
      <c r="K135" s="306"/>
      <c r="L135" s="306"/>
      <c r="M135" s="306"/>
      <c r="N135" s="306"/>
    </row>
    <row r="136" spans="1:14" s="275" customFormat="1">
      <c r="A136" s="207"/>
      <c r="B136" s="305" t="s">
        <v>767</v>
      </c>
      <c r="C136" s="256" t="s">
        <v>530</v>
      </c>
      <c r="D136" s="290">
        <v>2</v>
      </c>
      <c r="E136" s="473"/>
      <c r="F136" s="290">
        <f>+E136*D136</f>
        <v>0</v>
      </c>
      <c r="G136" s="306"/>
      <c r="H136" s="306"/>
      <c r="I136" s="306"/>
      <c r="J136" s="306"/>
      <c r="K136" s="306"/>
      <c r="L136" s="306"/>
      <c r="M136" s="306"/>
      <c r="N136" s="306"/>
    </row>
    <row r="137" spans="1:14" s="275" customFormat="1">
      <c r="A137" s="207"/>
      <c r="B137" s="305" t="s">
        <v>775</v>
      </c>
      <c r="C137" s="256"/>
      <c r="D137" s="290"/>
      <c r="E137" s="290"/>
      <c r="F137" s="290"/>
      <c r="G137" s="306"/>
      <c r="H137" s="306"/>
      <c r="I137" s="306"/>
      <c r="J137" s="306"/>
      <c r="K137" s="306"/>
      <c r="L137" s="306"/>
      <c r="M137" s="306"/>
      <c r="N137" s="306"/>
    </row>
    <row r="138" spans="1:14" s="275" customFormat="1">
      <c r="A138" s="207"/>
      <c r="B138" s="305" t="s">
        <v>768</v>
      </c>
      <c r="C138" s="256" t="s">
        <v>530</v>
      </c>
      <c r="D138" s="290">
        <v>10</v>
      </c>
      <c r="E138" s="473"/>
      <c r="F138" s="290">
        <f t="shared" ref="F138:F139" si="1">+E138*D138</f>
        <v>0</v>
      </c>
      <c r="G138" s="306"/>
      <c r="H138" s="306"/>
      <c r="I138" s="306"/>
      <c r="J138" s="306"/>
      <c r="K138" s="306"/>
      <c r="L138" s="306"/>
      <c r="M138" s="306"/>
      <c r="N138" s="306"/>
    </row>
    <row r="139" spans="1:14" s="275" customFormat="1">
      <c r="A139" s="207"/>
      <c r="B139" s="305" t="s">
        <v>769</v>
      </c>
      <c r="C139" s="256" t="s">
        <v>530</v>
      </c>
      <c r="D139" s="290">
        <v>16</v>
      </c>
      <c r="E139" s="473"/>
      <c r="F139" s="290">
        <f t="shared" si="1"/>
        <v>0</v>
      </c>
      <c r="G139" s="306"/>
      <c r="H139" s="306"/>
      <c r="I139" s="306"/>
      <c r="J139" s="306"/>
      <c r="K139" s="306"/>
      <c r="L139" s="306"/>
      <c r="M139" s="306"/>
      <c r="N139" s="306"/>
    </row>
    <row r="140" spans="1:14" s="275" customFormat="1">
      <c r="A140" s="207"/>
      <c r="B140" s="305" t="s">
        <v>776</v>
      </c>
      <c r="C140" s="256"/>
      <c r="D140" s="290"/>
      <c r="E140" s="290"/>
      <c r="F140" s="290"/>
      <c r="G140" s="306"/>
      <c r="H140" s="306"/>
      <c r="I140" s="306"/>
      <c r="J140" s="306"/>
      <c r="K140" s="306"/>
      <c r="L140" s="306"/>
      <c r="M140" s="306"/>
      <c r="N140" s="306"/>
    </row>
    <row r="141" spans="1:14" s="275" customFormat="1">
      <c r="A141" s="207"/>
      <c r="B141" s="305" t="s">
        <v>770</v>
      </c>
      <c r="C141" s="256" t="s">
        <v>530</v>
      </c>
      <c r="D141" s="290">
        <v>10</v>
      </c>
      <c r="E141" s="473"/>
      <c r="F141" s="290">
        <f t="shared" ref="F141" si="2">+E141*D141</f>
        <v>0</v>
      </c>
      <c r="G141" s="306"/>
      <c r="H141" s="306"/>
      <c r="I141" s="306"/>
      <c r="J141" s="306"/>
      <c r="K141" s="306"/>
      <c r="L141" s="306"/>
      <c r="M141" s="306"/>
      <c r="N141" s="306"/>
    </row>
    <row r="142" spans="1:14" s="275" customFormat="1">
      <c r="A142" s="207"/>
      <c r="B142" s="305" t="s">
        <v>777</v>
      </c>
      <c r="C142" s="256"/>
      <c r="D142" s="290"/>
      <c r="E142" s="290"/>
      <c r="F142" s="290"/>
      <c r="G142" s="306"/>
      <c r="H142" s="306"/>
      <c r="I142" s="306"/>
      <c r="J142" s="306"/>
      <c r="K142" s="306"/>
      <c r="L142" s="306"/>
      <c r="M142" s="306"/>
      <c r="N142" s="306"/>
    </row>
    <row r="143" spans="1:14" s="275" customFormat="1">
      <c r="A143" s="207"/>
      <c r="B143" s="305" t="s">
        <v>735</v>
      </c>
      <c r="C143" s="256"/>
      <c r="D143" s="290"/>
      <c r="E143" s="290"/>
      <c r="F143" s="290"/>
      <c r="G143" s="306"/>
      <c r="H143" s="306"/>
      <c r="I143" s="306"/>
      <c r="J143" s="306"/>
      <c r="K143" s="306"/>
      <c r="L143" s="306"/>
      <c r="M143" s="306"/>
      <c r="N143" s="306"/>
    </row>
    <row r="144" spans="1:14" s="275" customFormat="1">
      <c r="A144" s="304"/>
      <c r="B144" s="305"/>
      <c r="C144" s="256"/>
      <c r="D144" s="290"/>
      <c r="E144" s="290"/>
      <c r="F144" s="290"/>
      <c r="G144" s="306"/>
      <c r="H144" s="306"/>
      <c r="I144" s="306"/>
      <c r="J144" s="306"/>
      <c r="K144" s="306"/>
      <c r="L144" s="306"/>
      <c r="M144" s="306"/>
      <c r="N144" s="306"/>
    </row>
    <row r="145" spans="1:14" s="275" customFormat="1" ht="30">
      <c r="A145" s="280">
        <f>MAX($A$54:A144)+0.01</f>
        <v>1.1500000000000001</v>
      </c>
      <c r="B145" s="305" t="s">
        <v>778</v>
      </c>
      <c r="C145" s="256" t="s">
        <v>779</v>
      </c>
      <c r="D145" s="290">
        <v>4</v>
      </c>
      <c r="E145" s="473"/>
      <c r="F145" s="290">
        <f>+E145*D145</f>
        <v>0</v>
      </c>
      <c r="G145" s="306"/>
      <c r="H145" s="306"/>
      <c r="I145" s="306"/>
      <c r="J145" s="306"/>
      <c r="K145" s="306"/>
      <c r="L145" s="306"/>
      <c r="M145" s="306"/>
      <c r="N145" s="306"/>
    </row>
    <row r="146" spans="1:14" s="264" customFormat="1">
      <c r="A146" s="282"/>
      <c r="B146" s="273"/>
      <c r="C146" s="256"/>
      <c r="D146" s="256"/>
      <c r="E146" s="286"/>
      <c r="F146" s="286"/>
    </row>
    <row r="147" spans="1:14" s="264" customFormat="1" ht="45">
      <c r="A147" s="280">
        <f>MAX($A$54:A146)+0.01</f>
        <v>1.1600000000000001</v>
      </c>
      <c r="B147" s="273" t="s">
        <v>780</v>
      </c>
      <c r="C147" s="256"/>
      <c r="D147" s="256"/>
      <c r="E147" s="286"/>
      <c r="F147" s="286"/>
    </row>
    <row r="148" spans="1:14" s="264" customFormat="1">
      <c r="A148" s="282"/>
      <c r="B148" s="273" t="s">
        <v>781</v>
      </c>
      <c r="C148" s="256" t="s">
        <v>72</v>
      </c>
      <c r="D148" s="290">
        <v>2</v>
      </c>
      <c r="E148" s="473"/>
      <c r="F148" s="290">
        <f>+E148*D148</f>
        <v>0</v>
      </c>
    </row>
    <row r="149" spans="1:14" s="264" customFormat="1">
      <c r="A149" s="282"/>
      <c r="B149" s="289" t="s">
        <v>735</v>
      </c>
      <c r="C149" s="256"/>
      <c r="D149" s="256"/>
      <c r="E149" s="286"/>
      <c r="F149" s="283"/>
    </row>
    <row r="150" spans="1:14" s="264" customFormat="1">
      <c r="A150" s="282"/>
      <c r="B150" s="273"/>
      <c r="C150" s="256"/>
      <c r="D150" s="256"/>
      <c r="E150" s="286"/>
      <c r="F150" s="286"/>
    </row>
    <row r="151" spans="1:14" s="264" customFormat="1" ht="30">
      <c r="A151" s="280">
        <f>MAX($A$54:A150)+0.01</f>
        <v>1.1700000000000002</v>
      </c>
      <c r="B151" s="307" t="s">
        <v>782</v>
      </c>
      <c r="C151" s="256"/>
      <c r="D151" s="256"/>
      <c r="E151" s="286"/>
      <c r="F151" s="286"/>
    </row>
    <row r="152" spans="1:14" s="264" customFormat="1">
      <c r="A152" s="282"/>
      <c r="B152" s="307" t="s">
        <v>783</v>
      </c>
      <c r="C152" s="256" t="s">
        <v>72</v>
      </c>
      <c r="D152" s="290">
        <v>2</v>
      </c>
      <c r="E152" s="473"/>
      <c r="F152" s="290">
        <f>+E152*D152</f>
        <v>0</v>
      </c>
    </row>
    <row r="153" spans="1:14" s="264" customFormat="1">
      <c r="A153" s="282"/>
      <c r="B153" s="307"/>
      <c r="C153" s="308"/>
      <c r="D153" s="308"/>
      <c r="E153" s="303"/>
      <c r="F153" s="283"/>
    </row>
    <row r="154" spans="1:14" s="264" customFormat="1" ht="105">
      <c r="A154" s="280">
        <f>MAX($A$54:A153)+0.01</f>
        <v>1.1800000000000002</v>
      </c>
      <c r="B154" s="289" t="s">
        <v>784</v>
      </c>
      <c r="C154" s="256" t="s">
        <v>509</v>
      </c>
      <c r="D154" s="290">
        <v>1</v>
      </c>
      <c r="E154" s="473"/>
      <c r="F154" s="290">
        <f>+E154*D154</f>
        <v>0</v>
      </c>
    </row>
    <row r="155" spans="1:14" s="264" customFormat="1">
      <c r="A155" s="282"/>
      <c r="B155" s="284"/>
      <c r="C155" s="256"/>
      <c r="D155" s="256"/>
      <c r="E155" s="283"/>
      <c r="F155" s="283"/>
      <c r="H155" s="309"/>
      <c r="I155" s="309"/>
    </row>
    <row r="156" spans="1:14" s="264" customFormat="1" ht="60">
      <c r="A156" s="280">
        <f>MAX($A$54:A155)+0.01</f>
        <v>1.1900000000000002</v>
      </c>
      <c r="B156" s="307" t="s">
        <v>785</v>
      </c>
      <c r="C156" s="256" t="s">
        <v>509</v>
      </c>
      <c r="D156" s="290">
        <v>1</v>
      </c>
      <c r="E156" s="473"/>
      <c r="F156" s="290">
        <f>+E156*D156</f>
        <v>0</v>
      </c>
      <c r="H156" s="309"/>
    </row>
    <row r="157" spans="1:14" s="264" customFormat="1">
      <c r="A157" s="282"/>
      <c r="B157" s="284"/>
      <c r="C157" s="256"/>
      <c r="D157" s="256"/>
      <c r="E157" s="283"/>
      <c r="F157" s="283"/>
      <c r="H157" s="309"/>
    </row>
    <row r="158" spans="1:14" s="264" customFormat="1">
      <c r="A158" s="280">
        <f>MAX($A$54:A157)+0.01</f>
        <v>1.2000000000000002</v>
      </c>
      <c r="B158" s="273" t="s">
        <v>786</v>
      </c>
      <c r="C158" s="256" t="s">
        <v>509</v>
      </c>
      <c r="D158" s="290">
        <v>1</v>
      </c>
      <c r="E158" s="473"/>
      <c r="F158" s="290">
        <f>+E158*D158</f>
        <v>0</v>
      </c>
      <c r="H158" s="309"/>
    </row>
    <row r="159" spans="1:14" s="264" customFormat="1">
      <c r="B159" s="305"/>
      <c r="C159" s="256"/>
      <c r="D159" s="290"/>
      <c r="E159" s="290"/>
      <c r="F159" s="290"/>
      <c r="I159" s="310"/>
      <c r="J159" s="207"/>
      <c r="K159" s="207"/>
    </row>
    <row r="160" spans="1:14" s="275" customFormat="1" ht="45">
      <c r="A160" s="280">
        <f>MAX($A$54:A159)+0.01</f>
        <v>1.2100000000000002</v>
      </c>
      <c r="B160" s="305" t="s">
        <v>787</v>
      </c>
      <c r="C160" s="256" t="s">
        <v>586</v>
      </c>
      <c r="D160" s="290">
        <v>14</v>
      </c>
      <c r="E160" s="473"/>
      <c r="F160" s="290">
        <f>+E160*D160</f>
        <v>0</v>
      </c>
      <c r="G160" s="306"/>
      <c r="H160" s="306"/>
      <c r="I160" s="306"/>
      <c r="J160" s="306"/>
      <c r="K160" s="306"/>
      <c r="L160" s="306"/>
      <c r="M160" s="306"/>
      <c r="N160" s="306"/>
    </row>
    <row r="161" spans="1:14" s="275" customFormat="1">
      <c r="A161" s="311"/>
      <c r="B161" s="305"/>
      <c r="C161" s="256"/>
      <c r="D161" s="290"/>
      <c r="E161" s="290"/>
      <c r="F161" s="290"/>
      <c r="G161" s="306"/>
      <c r="H161" s="306"/>
      <c r="I161" s="306"/>
      <c r="J161" s="306"/>
      <c r="K161" s="306"/>
      <c r="L161" s="306"/>
      <c r="M161" s="306"/>
      <c r="N161" s="306"/>
    </row>
    <row r="162" spans="1:14">
      <c r="B162" s="263" t="s">
        <v>788</v>
      </c>
    </row>
    <row r="163" spans="1:14" s="275" customFormat="1">
      <c r="A163" s="280"/>
      <c r="B163" s="272"/>
      <c r="C163" s="256"/>
      <c r="D163" s="257"/>
      <c r="E163" s="257"/>
      <c r="F163" s="257"/>
      <c r="G163" s="306"/>
    </row>
    <row r="164" spans="1:14" s="275" customFormat="1" ht="45">
      <c r="A164" s="280">
        <f>MAX($A$54:A163)+0.01</f>
        <v>1.2200000000000002</v>
      </c>
      <c r="B164" s="312" t="s">
        <v>789</v>
      </c>
      <c r="C164" s="313"/>
      <c r="D164" s="314"/>
      <c r="E164" s="315"/>
      <c r="F164" s="316"/>
      <c r="G164" s="306"/>
    </row>
    <row r="165" spans="1:14" s="275" customFormat="1">
      <c r="A165" s="280"/>
      <c r="B165" s="312" t="s">
        <v>790</v>
      </c>
      <c r="C165" s="313"/>
      <c r="D165" s="314"/>
      <c r="E165" s="317"/>
      <c r="F165" s="316"/>
      <c r="G165" s="306"/>
    </row>
    <row r="166" spans="1:14" s="275" customFormat="1" ht="45">
      <c r="A166" s="280"/>
      <c r="B166" s="318" t="s">
        <v>791</v>
      </c>
      <c r="C166" s="313"/>
      <c r="D166" s="314"/>
      <c r="E166" s="317"/>
      <c r="F166" s="316"/>
      <c r="G166" s="306"/>
    </row>
    <row r="167" spans="1:14" s="275" customFormat="1">
      <c r="A167" s="280"/>
      <c r="B167" s="318" t="s">
        <v>792</v>
      </c>
      <c r="C167" s="313"/>
      <c r="D167" s="314"/>
      <c r="E167" s="317"/>
      <c r="F167" s="316"/>
      <c r="G167" s="306"/>
    </row>
    <row r="168" spans="1:14" s="275" customFormat="1" ht="30">
      <c r="A168" s="280"/>
      <c r="B168" s="318" t="s">
        <v>793</v>
      </c>
      <c r="C168" s="313"/>
      <c r="D168" s="314"/>
      <c r="E168" s="317"/>
      <c r="F168" s="316"/>
      <c r="G168" s="306"/>
    </row>
    <row r="169" spans="1:14" s="275" customFormat="1">
      <c r="A169" s="280"/>
      <c r="B169" s="318" t="s">
        <v>794</v>
      </c>
      <c r="C169" s="313"/>
      <c r="D169" s="314"/>
      <c r="E169" s="317"/>
      <c r="F169" s="316"/>
      <c r="G169" s="306"/>
    </row>
    <row r="170" spans="1:14" s="275" customFormat="1" ht="30">
      <c r="A170" s="280"/>
      <c r="B170" s="318" t="s">
        <v>795</v>
      </c>
      <c r="C170" s="313"/>
      <c r="D170" s="314"/>
      <c r="E170" s="317"/>
      <c r="F170" s="316"/>
      <c r="G170" s="306"/>
    </row>
    <row r="171" spans="1:14" s="275" customFormat="1">
      <c r="A171" s="280"/>
      <c r="B171" s="318" t="s">
        <v>796</v>
      </c>
      <c r="C171" s="313"/>
      <c r="D171" s="314"/>
      <c r="E171" s="317"/>
      <c r="F171" s="316"/>
      <c r="G171" s="306"/>
    </row>
    <row r="172" spans="1:14" s="275" customFormat="1" ht="30">
      <c r="A172" s="280"/>
      <c r="B172" s="318" t="s">
        <v>797</v>
      </c>
      <c r="C172" s="313"/>
      <c r="D172" s="314"/>
      <c r="E172" s="317"/>
      <c r="F172" s="316"/>
      <c r="G172" s="306"/>
    </row>
    <row r="173" spans="1:14" s="275" customFormat="1">
      <c r="A173" s="280"/>
      <c r="B173" s="312" t="s">
        <v>798</v>
      </c>
      <c r="C173" s="313"/>
      <c r="D173" s="314"/>
      <c r="E173" s="317"/>
      <c r="F173" s="316"/>
      <c r="G173" s="306"/>
    </row>
    <row r="174" spans="1:14" s="275" customFormat="1">
      <c r="A174" s="319"/>
      <c r="B174" s="312" t="s">
        <v>799</v>
      </c>
      <c r="C174" s="313"/>
      <c r="D174" s="314"/>
      <c r="E174" s="317"/>
      <c r="F174" s="316"/>
      <c r="G174" s="306"/>
    </row>
    <row r="175" spans="1:14" s="275" customFormat="1">
      <c r="A175" s="280"/>
      <c r="B175" s="312" t="s">
        <v>800</v>
      </c>
      <c r="C175" s="256" t="s">
        <v>509</v>
      </c>
      <c r="D175" s="290">
        <v>2</v>
      </c>
      <c r="E175" s="473"/>
      <c r="F175" s="290">
        <f>D175*E175</f>
        <v>0</v>
      </c>
      <c r="G175" s="306"/>
    </row>
    <row r="176" spans="1:14" s="275" customFormat="1">
      <c r="A176" s="319"/>
      <c r="B176" s="320" t="s">
        <v>801</v>
      </c>
      <c r="C176" s="313"/>
      <c r="D176" s="314"/>
      <c r="E176" s="317"/>
      <c r="F176" s="316"/>
      <c r="G176" s="306"/>
    </row>
    <row r="177" spans="1:7" s="264" customFormat="1">
      <c r="B177" s="320"/>
      <c r="C177" s="256"/>
      <c r="D177" s="256"/>
      <c r="E177" s="300"/>
      <c r="F177" s="283"/>
    </row>
    <row r="178" spans="1:7" s="264" customFormat="1">
      <c r="A178" s="280">
        <f>MAX($A$54:A177)+0.01</f>
        <v>1.2300000000000002</v>
      </c>
      <c r="B178" s="320" t="s">
        <v>802</v>
      </c>
      <c r="C178" s="256"/>
      <c r="D178" s="256"/>
      <c r="E178" s="300"/>
      <c r="F178" s="283"/>
    </row>
    <row r="179" spans="1:7" s="264" customFormat="1">
      <c r="A179" s="282"/>
      <c r="B179" s="320" t="s">
        <v>803</v>
      </c>
      <c r="C179" s="256" t="s">
        <v>509</v>
      </c>
      <c r="D179" s="290">
        <v>16</v>
      </c>
      <c r="E179" s="473"/>
      <c r="F179" s="290">
        <f>D179*E179</f>
        <v>0</v>
      </c>
    </row>
    <row r="180" spans="1:7" s="264" customFormat="1">
      <c r="B180" s="320" t="s">
        <v>804</v>
      </c>
      <c r="C180" s="256"/>
      <c r="D180" s="256"/>
      <c r="E180" s="300"/>
      <c r="F180" s="283"/>
    </row>
    <row r="181" spans="1:7" s="264" customFormat="1">
      <c r="A181" s="282"/>
      <c r="B181" s="320"/>
      <c r="C181" s="256"/>
      <c r="D181" s="256"/>
      <c r="E181" s="321"/>
      <c r="F181" s="286"/>
    </row>
    <row r="182" spans="1:7" s="264" customFormat="1" ht="120">
      <c r="A182" s="280">
        <f>MAX($A$54:A181)+0.01</f>
        <v>1.2400000000000002</v>
      </c>
      <c r="B182" s="320" t="s">
        <v>805</v>
      </c>
      <c r="C182" s="256"/>
      <c r="D182" s="256"/>
      <c r="E182" s="300"/>
      <c r="F182" s="283"/>
    </row>
    <row r="183" spans="1:7" s="264" customFormat="1">
      <c r="A183" s="282"/>
      <c r="B183" s="320"/>
      <c r="C183" s="256"/>
      <c r="D183" s="256"/>
      <c r="E183" s="300"/>
      <c r="F183" s="283"/>
    </row>
    <row r="184" spans="1:7" s="264" customFormat="1">
      <c r="A184" s="282"/>
      <c r="B184" s="320" t="s">
        <v>806</v>
      </c>
      <c r="C184" s="256" t="s">
        <v>509</v>
      </c>
      <c r="D184" s="290">
        <v>2</v>
      </c>
      <c r="E184" s="473"/>
      <c r="F184" s="290">
        <f>D184*E184</f>
        <v>0</v>
      </c>
    </row>
    <row r="185" spans="1:7" s="264" customFormat="1">
      <c r="A185" s="282"/>
      <c r="B185" s="320" t="s">
        <v>807</v>
      </c>
      <c r="C185" s="256"/>
      <c r="D185" s="256"/>
      <c r="E185" s="300"/>
      <c r="F185" s="283"/>
    </row>
    <row r="186" spans="1:7" s="275" customFormat="1">
      <c r="A186" s="280"/>
      <c r="B186" s="322"/>
      <c r="C186" s="323"/>
      <c r="D186" s="323"/>
      <c r="E186" s="324"/>
      <c r="F186" s="316"/>
      <c r="G186" s="306"/>
    </row>
    <row r="187" spans="1:7" s="275" customFormat="1" ht="60">
      <c r="A187" s="280">
        <f>MAX($A$54:A186)+0.01</f>
        <v>1.2500000000000002</v>
      </c>
      <c r="B187" s="325" t="s">
        <v>808</v>
      </c>
      <c r="C187" s="326"/>
      <c r="D187" s="326"/>
      <c r="E187" s="327"/>
      <c r="F187" s="316"/>
      <c r="G187" s="306"/>
    </row>
    <row r="188" spans="1:7" s="275" customFormat="1" ht="30">
      <c r="A188" s="280"/>
      <c r="B188" s="328" t="s">
        <v>809</v>
      </c>
      <c r="C188" s="323"/>
      <c r="D188" s="323"/>
      <c r="E188" s="324"/>
      <c r="F188" s="316"/>
      <c r="G188" s="306"/>
    </row>
    <row r="189" spans="1:7" s="275" customFormat="1" ht="30">
      <c r="A189" s="280"/>
      <c r="B189" s="312" t="s">
        <v>810</v>
      </c>
      <c r="C189" s="315"/>
      <c r="D189" s="315"/>
      <c r="E189" s="315"/>
      <c r="F189" s="316"/>
      <c r="G189" s="306"/>
    </row>
    <row r="190" spans="1:7" s="275" customFormat="1">
      <c r="A190" s="280"/>
      <c r="B190" s="312" t="s">
        <v>811</v>
      </c>
      <c r="C190" s="256" t="s">
        <v>509</v>
      </c>
      <c r="D190" s="290">
        <v>4</v>
      </c>
      <c r="E190" s="473"/>
      <c r="F190" s="290">
        <f>D190*E190</f>
        <v>0</v>
      </c>
      <c r="G190" s="306"/>
    </row>
    <row r="191" spans="1:7" s="275" customFormat="1">
      <c r="A191" s="280"/>
      <c r="B191" s="329"/>
      <c r="C191" s="330"/>
      <c r="D191" s="264"/>
      <c r="E191" s="264"/>
      <c r="F191" s="316"/>
      <c r="G191" s="306"/>
    </row>
    <row r="192" spans="1:7" s="275" customFormat="1" ht="45">
      <c r="A192" s="280">
        <f>MAX($A$54:A191)+0.01</f>
        <v>1.2600000000000002</v>
      </c>
      <c r="B192" s="331" t="s">
        <v>812</v>
      </c>
      <c r="C192" s="313"/>
      <c r="D192" s="314"/>
      <c r="E192" s="315"/>
      <c r="F192" s="316"/>
      <c r="G192" s="306"/>
    </row>
    <row r="193" spans="1:7" s="275" customFormat="1">
      <c r="A193" s="280"/>
      <c r="B193" s="329" t="s">
        <v>813</v>
      </c>
      <c r="C193" s="256" t="s">
        <v>72</v>
      </c>
      <c r="D193" s="290">
        <v>8</v>
      </c>
      <c r="E193" s="473"/>
      <c r="F193" s="290">
        <f>+E193*D193</f>
        <v>0</v>
      </c>
      <c r="G193" s="306"/>
    </row>
    <row r="194" spans="1:7" s="275" customFormat="1">
      <c r="A194" s="280"/>
      <c r="B194" s="329" t="s">
        <v>814</v>
      </c>
      <c r="C194" s="332"/>
      <c r="D194" s="333"/>
      <c r="E194" s="315"/>
      <c r="F194" s="283"/>
      <c r="G194" s="306"/>
    </row>
    <row r="195" spans="1:7" s="275" customFormat="1">
      <c r="A195" s="280"/>
      <c r="B195" s="312" t="s">
        <v>815</v>
      </c>
      <c r="C195" s="313"/>
      <c r="D195" s="314"/>
      <c r="E195" s="315"/>
      <c r="F195" s="316"/>
      <c r="G195" s="306"/>
    </row>
    <row r="196" spans="1:7" s="264" customFormat="1">
      <c r="A196" s="282"/>
      <c r="B196" s="320"/>
      <c r="C196" s="256"/>
      <c r="D196" s="256"/>
      <c r="E196" s="300"/>
      <c r="F196" s="283"/>
    </row>
    <row r="197" spans="1:7" s="264" customFormat="1" ht="195">
      <c r="A197" s="280">
        <f>MAX($A$54:A196)+0.01</f>
        <v>1.2700000000000002</v>
      </c>
      <c r="B197" s="320" t="s">
        <v>816</v>
      </c>
      <c r="C197" s="256"/>
      <c r="D197" s="256"/>
      <c r="E197" s="300"/>
      <c r="F197" s="283"/>
    </row>
    <row r="198" spans="1:7" s="264" customFormat="1">
      <c r="A198" s="282"/>
      <c r="B198" s="320" t="s">
        <v>817</v>
      </c>
      <c r="C198" s="256" t="s">
        <v>530</v>
      </c>
      <c r="D198" s="290">
        <v>760</v>
      </c>
      <c r="E198" s="473"/>
      <c r="F198" s="290">
        <f>D198*E198</f>
        <v>0</v>
      </c>
    </row>
    <row r="199" spans="1:7" s="264" customFormat="1">
      <c r="A199" s="282"/>
      <c r="B199" s="320" t="s">
        <v>818</v>
      </c>
      <c r="C199" s="256"/>
      <c r="D199" s="256"/>
      <c r="E199" s="300"/>
      <c r="F199" s="283"/>
    </row>
    <row r="200" spans="1:7" s="264" customFormat="1">
      <c r="B200" s="320" t="s">
        <v>819</v>
      </c>
      <c r="C200" s="256"/>
      <c r="D200" s="256"/>
      <c r="E200" s="300"/>
      <c r="F200" s="283"/>
    </row>
    <row r="201" spans="1:7" s="264" customFormat="1">
      <c r="B201" s="310"/>
      <c r="C201" s="256"/>
      <c r="D201" s="256"/>
      <c r="F201" s="286"/>
    </row>
    <row r="202" spans="1:7" s="264" customFormat="1" ht="60">
      <c r="A202" s="280">
        <f>MAX($A$54:A201)+0.01</f>
        <v>1.2800000000000002</v>
      </c>
      <c r="B202" s="334" t="s">
        <v>820</v>
      </c>
      <c r="C202" s="334"/>
      <c r="D202" s="256"/>
      <c r="F202" s="286"/>
    </row>
    <row r="203" spans="1:7" s="264" customFormat="1" ht="105">
      <c r="A203" s="282"/>
      <c r="B203" s="334" t="s">
        <v>821</v>
      </c>
      <c r="C203" s="256"/>
      <c r="D203" s="256"/>
      <c r="F203" s="286"/>
    </row>
    <row r="204" spans="1:7" s="264" customFormat="1" ht="120">
      <c r="A204" s="282"/>
      <c r="B204" s="334" t="s">
        <v>822</v>
      </c>
      <c r="C204" s="256"/>
      <c r="D204" s="256"/>
      <c r="F204" s="286"/>
    </row>
    <row r="205" spans="1:7" s="264" customFormat="1" ht="90">
      <c r="B205" s="334" t="s">
        <v>823</v>
      </c>
      <c r="C205" s="256"/>
      <c r="D205" s="256"/>
      <c r="F205" s="286"/>
    </row>
    <row r="206" spans="1:7" s="264" customFormat="1" ht="60">
      <c r="B206" s="334" t="s">
        <v>824</v>
      </c>
      <c r="C206" s="256"/>
      <c r="D206" s="256"/>
      <c r="F206" s="286"/>
    </row>
    <row r="207" spans="1:7" s="264" customFormat="1">
      <c r="B207" s="334" t="s">
        <v>825</v>
      </c>
      <c r="C207" s="256" t="s">
        <v>779</v>
      </c>
      <c r="D207" s="290">
        <v>95</v>
      </c>
      <c r="E207" s="473"/>
      <c r="F207" s="290">
        <f>D207*E207</f>
        <v>0</v>
      </c>
    </row>
    <row r="208" spans="1:7" s="264" customFormat="1">
      <c r="B208" s="334" t="s">
        <v>826</v>
      </c>
      <c r="C208" s="256"/>
      <c r="D208" s="256"/>
      <c r="F208" s="283"/>
    </row>
    <row r="209" spans="1:6" s="264" customFormat="1">
      <c r="B209" s="320" t="s">
        <v>735</v>
      </c>
      <c r="C209" s="256"/>
      <c r="D209" s="256"/>
      <c r="F209" s="283"/>
    </row>
    <row r="210" spans="1:6" s="264" customFormat="1">
      <c r="B210" s="320"/>
      <c r="C210" s="256"/>
      <c r="D210" s="256"/>
      <c r="E210" s="300"/>
      <c r="F210" s="283"/>
    </row>
    <row r="211" spans="1:6" s="264" customFormat="1" ht="30">
      <c r="A211" s="280">
        <f>MAX($A$54:A210)+0.01</f>
        <v>1.2900000000000003</v>
      </c>
      <c r="B211" s="335" t="s">
        <v>827</v>
      </c>
      <c r="C211" s="256" t="s">
        <v>530</v>
      </c>
      <c r="D211" s="290">
        <v>14</v>
      </c>
      <c r="E211" s="473"/>
      <c r="F211" s="290">
        <f>D211*E211</f>
        <v>0</v>
      </c>
    </row>
    <row r="212" spans="1:6" s="264" customFormat="1">
      <c r="B212" s="334" t="s">
        <v>826</v>
      </c>
      <c r="C212" s="256"/>
      <c r="D212" s="256"/>
      <c r="F212" s="283"/>
    </row>
    <row r="213" spans="1:6" s="264" customFormat="1">
      <c r="B213" s="320" t="s">
        <v>735</v>
      </c>
      <c r="C213" s="256"/>
      <c r="D213" s="256"/>
      <c r="F213" s="283"/>
    </row>
    <row r="214" spans="1:6" s="264" customFormat="1">
      <c r="B214" s="335"/>
      <c r="C214" s="256"/>
      <c r="D214" s="256"/>
      <c r="F214" s="283"/>
    </row>
    <row r="215" spans="1:6" s="264" customFormat="1" ht="150">
      <c r="A215" s="280">
        <f>MAX($A$54:A214)+0.01</f>
        <v>1.3000000000000003</v>
      </c>
      <c r="B215" s="335" t="s">
        <v>828</v>
      </c>
      <c r="C215" s="256"/>
      <c r="D215" s="256"/>
      <c r="F215" s="283"/>
    </row>
    <row r="216" spans="1:6" s="264" customFormat="1">
      <c r="A216" s="282"/>
      <c r="B216" s="335" t="s">
        <v>829</v>
      </c>
      <c r="C216" s="256" t="s">
        <v>830</v>
      </c>
      <c r="D216" s="290">
        <v>20</v>
      </c>
      <c r="E216" s="473"/>
      <c r="F216" s="290">
        <f>D216*E216</f>
        <v>0</v>
      </c>
    </row>
    <row r="217" spans="1:6" s="264" customFormat="1">
      <c r="B217" s="335" t="s">
        <v>831</v>
      </c>
      <c r="C217" s="256"/>
      <c r="D217" s="256"/>
      <c r="F217" s="283"/>
    </row>
    <row r="218" spans="1:6" s="264" customFormat="1">
      <c r="B218" s="320" t="s">
        <v>735</v>
      </c>
      <c r="C218" s="256"/>
      <c r="D218" s="256"/>
      <c r="F218" s="283"/>
    </row>
    <row r="219" spans="1:6" s="294" customFormat="1">
      <c r="A219" s="336"/>
      <c r="B219" s="337"/>
      <c r="C219" s="338"/>
      <c r="D219" s="339"/>
      <c r="E219" s="340"/>
      <c r="F219" s="341"/>
    </row>
    <row r="220" spans="1:6" s="294" customFormat="1" ht="45">
      <c r="A220" s="280">
        <f>MAX($A$54:A219)+0.01</f>
        <v>1.3100000000000003</v>
      </c>
      <c r="B220" s="334" t="s">
        <v>832</v>
      </c>
      <c r="C220" s="338"/>
      <c r="D220" s="339"/>
      <c r="E220" s="340"/>
      <c r="F220" s="341"/>
    </row>
    <row r="221" spans="1:6" s="294" customFormat="1">
      <c r="A221" s="336"/>
      <c r="B221" s="337" t="s">
        <v>833</v>
      </c>
      <c r="C221" s="256" t="s">
        <v>72</v>
      </c>
      <c r="D221" s="290">
        <v>2.5</v>
      </c>
      <c r="E221" s="473"/>
      <c r="F221" s="290">
        <f>D221*E221</f>
        <v>0</v>
      </c>
    </row>
    <row r="222" spans="1:6" s="294" customFormat="1">
      <c r="A222" s="336"/>
      <c r="B222" s="337" t="s">
        <v>834</v>
      </c>
      <c r="C222" s="338"/>
      <c r="D222" s="339"/>
      <c r="E222" s="340"/>
      <c r="F222" s="341"/>
    </row>
    <row r="223" spans="1:6" s="264" customFormat="1">
      <c r="B223" s="320" t="s">
        <v>735</v>
      </c>
      <c r="C223" s="256"/>
      <c r="D223" s="256"/>
      <c r="F223" s="283"/>
    </row>
    <row r="224" spans="1:6" s="264" customFormat="1">
      <c r="B224" s="320"/>
      <c r="C224" s="256"/>
      <c r="D224" s="256"/>
      <c r="F224" s="286"/>
    </row>
    <row r="225" spans="1:17" s="264" customFormat="1" ht="42.75" customHeight="1">
      <c r="A225" s="280">
        <f>MAX($A$54:A224)+0.01</f>
        <v>1.3200000000000003</v>
      </c>
      <c r="B225" s="334" t="s">
        <v>835</v>
      </c>
      <c r="C225" s="256"/>
      <c r="D225" s="256"/>
      <c r="F225" s="286"/>
    </row>
    <row r="226" spans="1:17" s="294" customFormat="1">
      <c r="A226" s="336"/>
      <c r="B226" s="337" t="s">
        <v>836</v>
      </c>
      <c r="C226" s="338"/>
      <c r="D226" s="339"/>
      <c r="E226" s="340"/>
      <c r="F226" s="341"/>
    </row>
    <row r="227" spans="1:17" s="294" customFormat="1">
      <c r="A227" s="336"/>
      <c r="B227" s="337" t="s">
        <v>837</v>
      </c>
      <c r="C227" s="338"/>
      <c r="D227" s="339"/>
      <c r="E227" s="340"/>
      <c r="F227" s="341"/>
    </row>
    <row r="228" spans="1:17" s="294" customFormat="1">
      <c r="A228" s="336"/>
      <c r="B228" s="337" t="s">
        <v>838</v>
      </c>
      <c r="C228" s="256"/>
      <c r="D228" s="290"/>
      <c r="E228" s="290"/>
      <c r="F228" s="290"/>
    </row>
    <row r="229" spans="1:17" s="294" customFormat="1">
      <c r="A229" s="336"/>
      <c r="B229" s="337" t="s">
        <v>839</v>
      </c>
      <c r="C229" s="256" t="s">
        <v>530</v>
      </c>
      <c r="D229" s="290">
        <v>5</v>
      </c>
      <c r="E229" s="473"/>
      <c r="F229" s="290">
        <f>D229*E229</f>
        <v>0</v>
      </c>
    </row>
    <row r="230" spans="1:17" s="294" customFormat="1">
      <c r="A230" s="336"/>
      <c r="B230" s="337" t="s">
        <v>840</v>
      </c>
      <c r="C230" s="338"/>
      <c r="D230" s="339"/>
      <c r="E230" s="340"/>
      <c r="F230" s="341"/>
    </row>
    <row r="231" spans="1:17" s="275" customFormat="1">
      <c r="A231" s="311"/>
      <c r="B231" s="310"/>
      <c r="C231" s="342"/>
      <c r="D231" s="342"/>
      <c r="E231" s="294"/>
      <c r="F231" s="287"/>
      <c r="G231" s="306"/>
    </row>
    <row r="232" spans="1:17" s="275" customFormat="1" ht="75">
      <c r="A232" s="280">
        <f>MAX($A$54:A231)+0.01</f>
        <v>1.3300000000000003</v>
      </c>
      <c r="B232" s="343" t="s">
        <v>841</v>
      </c>
      <c r="C232" s="256" t="s">
        <v>586</v>
      </c>
      <c r="D232" s="290">
        <v>12</v>
      </c>
      <c r="E232" s="473"/>
      <c r="F232" s="290">
        <f>+E232*D232</f>
        <v>0</v>
      </c>
      <c r="G232" s="306"/>
    </row>
    <row r="233" spans="1:17" s="275" customFormat="1">
      <c r="A233" s="311"/>
      <c r="B233" s="305"/>
      <c r="C233" s="256"/>
      <c r="D233" s="290"/>
      <c r="E233" s="290"/>
      <c r="F233" s="290"/>
      <c r="G233" s="306"/>
      <c r="H233" s="306"/>
      <c r="I233" s="306"/>
      <c r="J233" s="306"/>
      <c r="K233" s="306"/>
      <c r="L233" s="306"/>
      <c r="M233" s="306"/>
      <c r="N233" s="306"/>
    </row>
    <row r="234" spans="1:17">
      <c r="B234" s="263" t="s">
        <v>842</v>
      </c>
    </row>
    <row r="235" spans="1:17">
      <c r="A235" s="282"/>
      <c r="B235" s="344"/>
      <c r="C235" s="321"/>
      <c r="D235" s="321"/>
      <c r="E235" s="283"/>
      <c r="F235" s="283"/>
      <c r="G235" s="259"/>
      <c r="L235" s="258"/>
      <c r="M235" s="258"/>
      <c r="N235" s="258"/>
      <c r="O235" s="258"/>
      <c r="P235" s="258"/>
      <c r="Q235" s="258"/>
    </row>
    <row r="236" spans="1:17" ht="32.25" customHeight="1">
      <c r="A236" s="280">
        <f>MAX($A$54:A235)+0.01</f>
        <v>1.3400000000000003</v>
      </c>
      <c r="B236" s="305" t="s">
        <v>843</v>
      </c>
      <c r="D236" s="256"/>
      <c r="E236" s="283"/>
      <c r="F236" s="283"/>
      <c r="G236" s="259"/>
      <c r="L236" s="258"/>
      <c r="M236" s="258"/>
      <c r="N236" s="258"/>
      <c r="O236" s="258"/>
      <c r="P236" s="258"/>
      <c r="Q236" s="258"/>
    </row>
    <row r="237" spans="1:17">
      <c r="A237" s="282"/>
      <c r="B237" s="305" t="s">
        <v>844</v>
      </c>
      <c r="D237" s="256"/>
      <c r="E237" s="300"/>
      <c r="F237" s="300"/>
      <c r="G237" s="259"/>
      <c r="L237" s="258"/>
      <c r="M237" s="258"/>
      <c r="N237" s="258"/>
      <c r="O237" s="258"/>
      <c r="P237" s="258"/>
      <c r="Q237" s="258"/>
    </row>
    <row r="238" spans="1:17" s="264" customFormat="1">
      <c r="A238" s="282"/>
      <c r="B238" s="305" t="s">
        <v>845</v>
      </c>
      <c r="C238" s="256"/>
      <c r="D238" s="290"/>
      <c r="E238" s="290"/>
      <c r="F238" s="290"/>
    </row>
    <row r="239" spans="1:17" s="264" customFormat="1">
      <c r="A239" s="282"/>
      <c r="B239" s="305" t="s">
        <v>846</v>
      </c>
      <c r="C239" s="256" t="s">
        <v>72</v>
      </c>
      <c r="D239" s="290">
        <v>2</v>
      </c>
      <c r="E239" s="473"/>
      <c r="F239" s="290">
        <f>D239*E239</f>
        <v>0</v>
      </c>
    </row>
    <row r="240" spans="1:17" s="275" customFormat="1">
      <c r="A240" s="311"/>
      <c r="B240" s="305"/>
      <c r="C240" s="256"/>
      <c r="D240" s="290"/>
      <c r="E240" s="290"/>
      <c r="F240" s="290"/>
      <c r="G240" s="306"/>
      <c r="H240" s="306"/>
      <c r="I240" s="306"/>
      <c r="J240" s="306"/>
      <c r="K240" s="306"/>
      <c r="L240" s="306"/>
      <c r="M240" s="306"/>
      <c r="N240" s="306"/>
    </row>
    <row r="241" spans="1:11">
      <c r="B241" s="263" t="s">
        <v>847</v>
      </c>
    </row>
    <row r="242" spans="1:11">
      <c r="A242" s="294"/>
      <c r="B242" s="294"/>
      <c r="C242" s="294"/>
      <c r="D242" s="294"/>
      <c r="E242" s="345"/>
      <c r="F242" s="207"/>
      <c r="G242" s="207"/>
      <c r="H242" s="207"/>
      <c r="I242" s="207"/>
      <c r="J242" s="207"/>
      <c r="K242" s="207"/>
    </row>
    <row r="243" spans="1:11" ht="60">
      <c r="A243" s="280">
        <f>MAX($A$54:A242)+0.01</f>
        <v>1.3500000000000003</v>
      </c>
      <c r="B243" s="310" t="s">
        <v>848</v>
      </c>
      <c r="C243" s="207"/>
      <c r="D243" s="207"/>
      <c r="E243" s="207"/>
      <c r="F243" s="207"/>
      <c r="G243" s="207"/>
      <c r="H243" s="207"/>
      <c r="I243" s="207"/>
      <c r="J243" s="207"/>
      <c r="K243" s="207"/>
    </row>
    <row r="244" spans="1:11">
      <c r="A244" s="207"/>
      <c r="B244" s="346" t="s">
        <v>849</v>
      </c>
      <c r="C244" s="207"/>
      <c r="D244" s="207"/>
      <c r="E244" s="207"/>
      <c r="F244" s="207"/>
      <c r="G244" s="207"/>
      <c r="H244" s="207"/>
      <c r="I244" s="207"/>
      <c r="J244" s="207"/>
      <c r="K244" s="207"/>
    </row>
    <row r="245" spans="1:11">
      <c r="A245" s="207"/>
      <c r="B245" s="346" t="s">
        <v>850</v>
      </c>
      <c r="C245" s="207"/>
      <c r="D245" s="207"/>
      <c r="E245" s="207"/>
      <c r="F245" s="207"/>
      <c r="G245" s="207"/>
      <c r="H245" s="207"/>
      <c r="I245" s="207"/>
      <c r="J245" s="207"/>
      <c r="K245" s="207"/>
    </row>
    <row r="246" spans="1:11">
      <c r="A246" s="207"/>
      <c r="B246" s="347" t="s">
        <v>851</v>
      </c>
      <c r="C246" s="207"/>
      <c r="D246" s="207"/>
      <c r="E246" s="207"/>
      <c r="F246" s="207"/>
      <c r="G246" s="207"/>
      <c r="H246" s="207"/>
      <c r="I246" s="207"/>
      <c r="J246" s="207"/>
      <c r="K246" s="207"/>
    </row>
    <row r="247" spans="1:11">
      <c r="A247" s="207"/>
      <c r="B247" s="347" t="s">
        <v>852</v>
      </c>
      <c r="C247" s="207"/>
      <c r="D247" s="207"/>
      <c r="E247" s="207"/>
      <c r="F247" s="207"/>
      <c r="G247" s="207"/>
      <c r="H247" s="207"/>
      <c r="I247" s="207"/>
      <c r="J247" s="207"/>
      <c r="K247" s="207"/>
    </row>
    <row r="248" spans="1:11">
      <c r="A248" s="207"/>
      <c r="B248" s="347" t="s">
        <v>853</v>
      </c>
      <c r="C248" s="207"/>
      <c r="D248" s="207"/>
      <c r="E248" s="207"/>
      <c r="F248" s="207"/>
      <c r="G248" s="207"/>
      <c r="H248" s="207"/>
      <c r="I248" s="207"/>
      <c r="J248" s="207"/>
      <c r="K248" s="207"/>
    </row>
    <row r="249" spans="1:11">
      <c r="A249" s="207"/>
      <c r="B249" s="348" t="s">
        <v>854</v>
      </c>
      <c r="C249" s="207"/>
      <c r="D249" s="207"/>
      <c r="E249" s="207"/>
      <c r="F249" s="207"/>
      <c r="G249" s="207"/>
      <c r="H249" s="207"/>
      <c r="I249" s="207"/>
      <c r="J249" s="207"/>
      <c r="K249" s="207"/>
    </row>
    <row r="250" spans="1:11">
      <c r="A250" s="207"/>
      <c r="B250" s="346" t="s">
        <v>855</v>
      </c>
      <c r="C250" s="207"/>
      <c r="D250" s="207"/>
      <c r="E250" s="207"/>
      <c r="F250" s="207"/>
      <c r="G250" s="207"/>
      <c r="H250" s="207"/>
      <c r="I250" s="207"/>
      <c r="J250" s="207"/>
      <c r="K250" s="207"/>
    </row>
    <row r="251" spans="1:11" ht="30">
      <c r="A251" s="349"/>
      <c r="B251" s="310" t="s">
        <v>856</v>
      </c>
      <c r="C251" s="294"/>
      <c r="D251" s="294"/>
      <c r="E251" s="294"/>
      <c r="F251" s="350"/>
      <c r="G251" s="207"/>
      <c r="H251" s="207"/>
      <c r="I251" s="207"/>
      <c r="J251" s="207"/>
      <c r="K251" s="207"/>
    </row>
    <row r="252" spans="1:11">
      <c r="A252" s="207"/>
      <c r="B252" s="207" t="s">
        <v>857</v>
      </c>
      <c r="C252" s="207"/>
      <c r="D252" s="207"/>
      <c r="E252" s="207"/>
      <c r="F252" s="207"/>
      <c r="G252" s="207"/>
      <c r="H252" s="207"/>
      <c r="I252" s="207"/>
      <c r="J252" s="207"/>
      <c r="K252" s="207"/>
    </row>
    <row r="253" spans="1:11">
      <c r="A253" s="207"/>
      <c r="B253" s="351" t="s">
        <v>858</v>
      </c>
      <c r="C253" s="207"/>
      <c r="D253" s="207"/>
      <c r="E253" s="207"/>
      <c r="F253" s="207"/>
      <c r="G253" s="207"/>
      <c r="H253" s="207"/>
      <c r="I253" s="207"/>
      <c r="J253" s="207"/>
      <c r="K253" s="207"/>
    </row>
    <row r="254" spans="1:11">
      <c r="A254" s="207"/>
      <c r="B254" s="351" t="s">
        <v>859</v>
      </c>
      <c r="C254" s="207"/>
      <c r="D254" s="207"/>
      <c r="E254" s="207"/>
      <c r="F254" s="207"/>
      <c r="G254" s="207"/>
      <c r="H254" s="207"/>
      <c r="I254" s="207"/>
      <c r="J254" s="207"/>
      <c r="K254" s="207"/>
    </row>
    <row r="255" spans="1:11">
      <c r="A255" s="207"/>
      <c r="B255" s="351" t="s">
        <v>860</v>
      </c>
      <c r="C255" s="207"/>
      <c r="D255" s="207"/>
      <c r="E255" s="207"/>
      <c r="F255" s="207"/>
      <c r="G255" s="207"/>
      <c r="H255" s="207"/>
      <c r="I255" s="207"/>
      <c r="J255" s="207"/>
      <c r="K255" s="207"/>
    </row>
    <row r="256" spans="1:11">
      <c r="A256" s="207"/>
      <c r="B256" s="351" t="s">
        <v>861</v>
      </c>
      <c r="C256" s="207"/>
      <c r="D256" s="207"/>
      <c r="E256" s="207"/>
      <c r="F256" s="207"/>
      <c r="G256" s="207"/>
      <c r="H256" s="207"/>
      <c r="I256" s="207"/>
      <c r="J256" s="207"/>
      <c r="K256" s="207"/>
    </row>
    <row r="257" spans="1:11">
      <c r="A257" s="207"/>
      <c r="B257" s="351" t="s">
        <v>862</v>
      </c>
      <c r="C257" s="207"/>
      <c r="D257" s="207"/>
      <c r="E257" s="207"/>
      <c r="F257" s="207"/>
      <c r="G257" s="207"/>
      <c r="H257" s="207"/>
      <c r="I257" s="207"/>
      <c r="J257" s="207"/>
      <c r="K257" s="207"/>
    </row>
    <row r="258" spans="1:11">
      <c r="A258" s="207"/>
      <c r="B258" s="351" t="s">
        <v>863</v>
      </c>
      <c r="C258" s="207"/>
      <c r="D258" s="207"/>
      <c r="E258" s="207"/>
      <c r="F258" s="207"/>
      <c r="G258" s="207"/>
      <c r="H258" s="207"/>
      <c r="I258" s="207"/>
      <c r="J258" s="207"/>
      <c r="K258" s="207"/>
    </row>
    <row r="259" spans="1:11">
      <c r="A259" s="207"/>
      <c r="B259" s="351" t="s">
        <v>864</v>
      </c>
      <c r="C259" s="330" t="s">
        <v>509</v>
      </c>
      <c r="D259" s="330">
        <v>1</v>
      </c>
      <c r="E259" s="474"/>
      <c r="F259" s="352">
        <f>D259*E259</f>
        <v>0</v>
      </c>
      <c r="G259" s="207"/>
      <c r="H259" s="207"/>
      <c r="I259" s="207"/>
      <c r="J259" s="207"/>
      <c r="K259" s="207"/>
    </row>
    <row r="260" spans="1:11" s="264" customFormat="1">
      <c r="B260" s="335" t="s">
        <v>865</v>
      </c>
      <c r="C260" s="256"/>
      <c r="D260" s="256"/>
      <c r="F260" s="283"/>
    </row>
    <row r="261" spans="1:11" s="264" customFormat="1">
      <c r="B261" s="320" t="s">
        <v>735</v>
      </c>
      <c r="C261" s="256"/>
      <c r="D261" s="256"/>
      <c r="F261" s="283"/>
    </row>
    <row r="262" spans="1:11">
      <c r="A262" s="207"/>
      <c r="B262" s="351"/>
      <c r="C262" s="330"/>
      <c r="D262" s="330"/>
      <c r="E262" s="345"/>
      <c r="F262" s="352"/>
      <c r="G262" s="207"/>
      <c r="H262" s="207"/>
      <c r="I262" s="207"/>
      <c r="J262" s="207"/>
      <c r="K262" s="207"/>
    </row>
    <row r="263" spans="1:11" ht="105">
      <c r="A263" s="280">
        <f>MAX($A$54:A262)+0.01</f>
        <v>1.3600000000000003</v>
      </c>
      <c r="B263" s="310" t="s">
        <v>866</v>
      </c>
      <c r="C263" s="207"/>
      <c r="D263" s="207"/>
      <c r="E263" s="207"/>
      <c r="F263" s="207"/>
      <c r="G263" s="207"/>
      <c r="H263" s="207"/>
      <c r="I263" s="207"/>
      <c r="J263" s="207"/>
      <c r="K263" s="207"/>
    </row>
    <row r="264" spans="1:11">
      <c r="A264" s="207"/>
      <c r="B264" s="207" t="s">
        <v>857</v>
      </c>
      <c r="C264" s="207"/>
      <c r="D264" s="207"/>
      <c r="E264" s="207"/>
      <c r="F264" s="207"/>
      <c r="G264" s="207"/>
      <c r="H264" s="207"/>
      <c r="I264" s="207"/>
      <c r="J264" s="207"/>
      <c r="K264" s="207"/>
    </row>
    <row r="265" spans="1:11">
      <c r="A265" s="207"/>
      <c r="B265" s="351" t="s">
        <v>867</v>
      </c>
      <c r="C265" s="207"/>
      <c r="D265" s="207"/>
      <c r="E265" s="207"/>
      <c r="F265" s="207"/>
      <c r="G265" s="207"/>
      <c r="H265" s="207"/>
      <c r="I265" s="207"/>
      <c r="J265" s="207"/>
      <c r="K265" s="207"/>
    </row>
    <row r="266" spans="1:11">
      <c r="A266" s="207"/>
      <c r="B266" s="351" t="s">
        <v>868</v>
      </c>
      <c r="C266" s="207"/>
      <c r="D266" s="207"/>
      <c r="E266" s="207"/>
      <c r="F266" s="207"/>
      <c r="G266" s="207"/>
      <c r="H266" s="207"/>
      <c r="I266" s="207"/>
      <c r="J266" s="207"/>
      <c r="K266" s="207"/>
    </row>
    <row r="267" spans="1:11">
      <c r="A267" s="207"/>
      <c r="B267" s="351" t="s">
        <v>869</v>
      </c>
      <c r="C267" s="207"/>
      <c r="D267" s="207"/>
      <c r="E267" s="207"/>
      <c r="F267" s="207"/>
      <c r="G267" s="207"/>
      <c r="H267" s="207"/>
      <c r="I267" s="207"/>
      <c r="J267" s="207"/>
      <c r="K267" s="207"/>
    </row>
    <row r="268" spans="1:11">
      <c r="A268" s="207"/>
      <c r="B268" s="351" t="s">
        <v>870</v>
      </c>
      <c r="C268" s="207"/>
      <c r="D268" s="207"/>
      <c r="E268" s="207"/>
      <c r="F268" s="207"/>
      <c r="G268" s="207"/>
      <c r="H268" s="207"/>
      <c r="I268" s="207"/>
      <c r="J268" s="207"/>
      <c r="K268" s="207"/>
    </row>
    <row r="269" spans="1:11">
      <c r="A269" s="207"/>
      <c r="B269" s="351" t="s">
        <v>871</v>
      </c>
      <c r="C269" s="207"/>
      <c r="D269" s="207"/>
      <c r="E269" s="207"/>
      <c r="F269" s="207"/>
      <c r="G269" s="207"/>
      <c r="H269" s="207"/>
      <c r="I269" s="207"/>
      <c r="J269" s="207"/>
      <c r="K269" s="207"/>
    </row>
    <row r="270" spans="1:11">
      <c r="A270" s="207"/>
      <c r="B270" s="351" t="s">
        <v>872</v>
      </c>
      <c r="C270" s="207"/>
      <c r="D270" s="207"/>
      <c r="E270" s="207"/>
      <c r="F270" s="207"/>
      <c r="G270" s="207"/>
      <c r="H270" s="207"/>
      <c r="I270" s="207"/>
      <c r="J270" s="207"/>
      <c r="K270" s="207"/>
    </row>
    <row r="271" spans="1:11">
      <c r="A271" s="207"/>
      <c r="B271" s="351" t="s">
        <v>873</v>
      </c>
      <c r="C271" s="207"/>
      <c r="D271" s="207"/>
      <c r="E271" s="207"/>
      <c r="F271" s="207"/>
      <c r="G271" s="207"/>
      <c r="H271" s="207"/>
      <c r="I271" s="207"/>
      <c r="J271" s="207"/>
      <c r="K271" s="207"/>
    </row>
    <row r="272" spans="1:11">
      <c r="A272" s="207"/>
      <c r="B272" s="351" t="s">
        <v>874</v>
      </c>
      <c r="C272" s="207"/>
      <c r="D272" s="207"/>
      <c r="E272" s="207"/>
      <c r="F272" s="207"/>
      <c r="G272" s="207"/>
      <c r="H272" s="207"/>
      <c r="I272" s="207"/>
      <c r="J272" s="207"/>
      <c r="K272" s="207"/>
    </row>
    <row r="273" spans="1:15">
      <c r="A273" s="207"/>
      <c r="B273" s="351" t="s">
        <v>875</v>
      </c>
      <c r="C273" s="207"/>
      <c r="D273" s="207"/>
      <c r="E273" s="207"/>
      <c r="F273" s="207"/>
      <c r="G273" s="207"/>
      <c r="H273" s="207"/>
      <c r="I273" s="207"/>
      <c r="J273" s="207"/>
      <c r="K273" s="207"/>
    </row>
    <row r="274" spans="1:15">
      <c r="A274" s="207"/>
      <c r="B274" s="294" t="s">
        <v>876</v>
      </c>
      <c r="C274" s="207"/>
      <c r="D274" s="330"/>
      <c r="E274" s="345"/>
      <c r="F274" s="352"/>
      <c r="G274" s="207"/>
      <c r="H274" s="207"/>
      <c r="I274" s="207"/>
      <c r="J274" s="207"/>
      <c r="K274" s="207"/>
    </row>
    <row r="275" spans="1:15">
      <c r="A275" s="207"/>
      <c r="B275" s="207" t="s">
        <v>877</v>
      </c>
      <c r="C275" s="207"/>
      <c r="D275" s="330"/>
      <c r="E275" s="345"/>
      <c r="F275" s="352"/>
      <c r="G275" s="207"/>
      <c r="H275" s="207"/>
      <c r="I275" s="207"/>
      <c r="J275" s="207"/>
      <c r="K275" s="207"/>
    </row>
    <row r="276" spans="1:15">
      <c r="A276" s="207"/>
      <c r="B276" s="207" t="s">
        <v>878</v>
      </c>
      <c r="C276" s="207"/>
      <c r="D276" s="330"/>
      <c r="E276" s="345"/>
      <c r="F276" s="352"/>
      <c r="G276" s="207"/>
      <c r="H276" s="207"/>
      <c r="I276" s="207"/>
      <c r="J276" s="207"/>
      <c r="K276" s="207"/>
    </row>
    <row r="277" spans="1:15">
      <c r="A277" s="207"/>
      <c r="B277" s="294" t="s">
        <v>879</v>
      </c>
      <c r="C277" s="330" t="s">
        <v>509</v>
      </c>
      <c r="D277" s="330">
        <v>1</v>
      </c>
      <c r="E277" s="474"/>
      <c r="F277" s="352">
        <f>D277*E277</f>
        <v>0</v>
      </c>
      <c r="G277" s="207"/>
      <c r="H277" s="207"/>
      <c r="I277" s="207"/>
      <c r="J277" s="207"/>
      <c r="K277" s="207"/>
    </row>
    <row r="278" spans="1:15" s="264" customFormat="1">
      <c r="B278" s="335" t="s">
        <v>880</v>
      </c>
      <c r="C278" s="256"/>
      <c r="D278" s="256"/>
      <c r="F278" s="283"/>
    </row>
    <row r="279" spans="1:15" s="264" customFormat="1">
      <c r="B279" s="320" t="s">
        <v>735</v>
      </c>
      <c r="C279" s="256"/>
      <c r="D279" s="256"/>
      <c r="F279" s="283"/>
    </row>
    <row r="280" spans="1:15" s="264" customFormat="1">
      <c r="B280" s="289"/>
      <c r="C280" s="256"/>
      <c r="D280" s="256"/>
      <c r="E280" s="300"/>
      <c r="F280" s="283"/>
    </row>
    <row r="281" spans="1:15" s="264" customFormat="1" ht="135">
      <c r="A281" s="280">
        <f>MAX($A$54:A280)+0.01</f>
        <v>1.3700000000000003</v>
      </c>
      <c r="B281" s="284" t="s">
        <v>881</v>
      </c>
      <c r="C281" s="330"/>
      <c r="D281" s="330"/>
      <c r="E281" s="300"/>
      <c r="F281" s="283"/>
      <c r="G281" s="293"/>
      <c r="H281" s="293"/>
      <c r="I281" s="293"/>
      <c r="J281" s="293"/>
      <c r="K281" s="293"/>
      <c r="L281" s="293"/>
      <c r="M281" s="293"/>
      <c r="N281" s="293"/>
      <c r="O281" s="293"/>
    </row>
    <row r="282" spans="1:15" s="264" customFormat="1">
      <c r="A282" s="85"/>
      <c r="B282" s="284" t="s">
        <v>733</v>
      </c>
      <c r="C282" s="256" t="s">
        <v>530</v>
      </c>
      <c r="D282" s="290">
        <v>20</v>
      </c>
      <c r="E282" s="473"/>
      <c r="F282" s="290">
        <f>+E282*D282</f>
        <v>0</v>
      </c>
      <c r="H282" s="292"/>
    </row>
    <row r="283" spans="1:15" s="264" customFormat="1">
      <c r="A283" s="85"/>
      <c r="B283" s="284" t="s">
        <v>882</v>
      </c>
      <c r="C283" s="256" t="s">
        <v>530</v>
      </c>
      <c r="D283" s="290">
        <v>20</v>
      </c>
      <c r="E283" s="473"/>
      <c r="F283" s="290">
        <f>+E283*D283</f>
        <v>0</v>
      </c>
      <c r="H283" s="292"/>
    </row>
    <row r="284" spans="1:15" s="264" customFormat="1">
      <c r="A284" s="353"/>
      <c r="B284" s="284" t="s">
        <v>734</v>
      </c>
      <c r="C284" s="330"/>
      <c r="D284" s="330"/>
      <c r="E284" s="330"/>
      <c r="F284" s="354"/>
      <c r="H284" s="292"/>
    </row>
    <row r="285" spans="1:15" s="264" customFormat="1">
      <c r="A285" s="282"/>
      <c r="B285" s="289"/>
      <c r="C285" s="256"/>
      <c r="D285" s="256"/>
      <c r="E285" s="300"/>
      <c r="F285" s="300"/>
      <c r="H285" s="292"/>
    </row>
    <row r="286" spans="1:15" s="264" customFormat="1" ht="30">
      <c r="A286" s="280">
        <f>MAX($A$54:A285)+0.01</f>
        <v>1.3800000000000003</v>
      </c>
      <c r="B286" s="296" t="s">
        <v>758</v>
      </c>
      <c r="C286" s="297"/>
      <c r="D286" s="298"/>
      <c r="E286" s="288"/>
      <c r="F286" s="288"/>
    </row>
    <row r="287" spans="1:15" s="264" customFormat="1">
      <c r="A287" s="299"/>
      <c r="B287" s="296" t="s">
        <v>883</v>
      </c>
      <c r="C287" s="256" t="s">
        <v>530</v>
      </c>
      <c r="D287" s="290">
        <v>20</v>
      </c>
      <c r="E287" s="473"/>
      <c r="F287" s="290">
        <f>+E287*D287</f>
        <v>0</v>
      </c>
    </row>
    <row r="288" spans="1:15" s="264" customFormat="1">
      <c r="A288" s="299"/>
      <c r="B288" s="296"/>
      <c r="C288" s="297"/>
      <c r="D288" s="298"/>
      <c r="E288" s="288"/>
      <c r="F288" s="288"/>
    </row>
    <row r="289" spans="1:251" s="264" customFormat="1" ht="30">
      <c r="A289" s="280">
        <f>MAX($A$54:A288)+0.01</f>
        <v>1.3900000000000003</v>
      </c>
      <c r="B289" s="284" t="s">
        <v>884</v>
      </c>
      <c r="C289" s="256"/>
      <c r="D289" s="256"/>
      <c r="E289" s="321"/>
      <c r="F289" s="286"/>
      <c r="H289" s="292"/>
    </row>
    <row r="290" spans="1:251" s="264" customFormat="1">
      <c r="B290" s="284" t="s">
        <v>885</v>
      </c>
      <c r="C290" s="256" t="s">
        <v>530</v>
      </c>
      <c r="D290" s="290">
        <v>12</v>
      </c>
      <c r="E290" s="473"/>
      <c r="F290" s="290">
        <f>+E290*D290</f>
        <v>0</v>
      </c>
      <c r="H290" s="292"/>
    </row>
    <row r="291" spans="1:251" s="264" customFormat="1">
      <c r="B291" s="289"/>
      <c r="C291" s="256"/>
      <c r="D291" s="256"/>
      <c r="E291" s="300"/>
      <c r="F291" s="300"/>
      <c r="H291" s="292"/>
    </row>
    <row r="292" spans="1:251" s="264" customFormat="1" ht="45">
      <c r="A292" s="280">
        <f>MAX($A$54:A291)+0.01</f>
        <v>1.4000000000000004</v>
      </c>
      <c r="B292" s="289" t="s">
        <v>886</v>
      </c>
      <c r="C292" s="256"/>
      <c r="D292" s="256"/>
      <c r="E292" s="321"/>
      <c r="F292" s="301"/>
      <c r="H292" s="292"/>
    </row>
    <row r="293" spans="1:251" s="264" customFormat="1">
      <c r="B293" s="289" t="s">
        <v>887</v>
      </c>
      <c r="C293" s="256"/>
      <c r="D293" s="256"/>
      <c r="E293" s="300"/>
      <c r="F293" s="301"/>
      <c r="H293" s="292"/>
    </row>
    <row r="294" spans="1:251" s="287" customFormat="1">
      <c r="A294" s="264"/>
      <c r="B294" s="289" t="s">
        <v>888</v>
      </c>
      <c r="C294" s="256"/>
      <c r="D294" s="256"/>
      <c r="E294" s="321"/>
      <c r="F294" s="301"/>
    </row>
    <row r="295" spans="1:251" s="287" customFormat="1">
      <c r="A295" s="264"/>
      <c r="B295" s="289" t="s">
        <v>889</v>
      </c>
      <c r="C295" s="256" t="s">
        <v>509</v>
      </c>
      <c r="D295" s="290">
        <v>1</v>
      </c>
      <c r="E295" s="473"/>
      <c r="F295" s="290">
        <f>+E295*D295</f>
        <v>0</v>
      </c>
      <c r="G295" s="274"/>
      <c r="H295" s="274"/>
      <c r="I295" s="274"/>
      <c r="J295" s="274"/>
      <c r="K295" s="274"/>
      <c r="L295" s="274"/>
      <c r="M295" s="274"/>
      <c r="N295" s="274"/>
      <c r="O295" s="274"/>
      <c r="P295" s="274"/>
      <c r="Q295" s="274"/>
      <c r="R295" s="274"/>
      <c r="S295" s="274"/>
      <c r="T295" s="274"/>
      <c r="U295" s="274"/>
      <c r="V295" s="274"/>
      <c r="W295" s="274"/>
      <c r="X295" s="274"/>
      <c r="Y295" s="274"/>
      <c r="Z295" s="274"/>
      <c r="AA295" s="274"/>
      <c r="AB295" s="274"/>
      <c r="AC295" s="274"/>
      <c r="AD295" s="274"/>
      <c r="AE295" s="274"/>
      <c r="AF295" s="274"/>
      <c r="AG295" s="274"/>
      <c r="AH295" s="274"/>
      <c r="AI295" s="274"/>
      <c r="AJ295" s="274"/>
      <c r="AK295" s="274"/>
      <c r="AL295" s="274"/>
      <c r="AM295" s="274"/>
      <c r="AN295" s="274"/>
      <c r="AO295" s="274"/>
      <c r="AP295" s="274"/>
      <c r="AQ295" s="274"/>
      <c r="AR295" s="274"/>
      <c r="AS295" s="274"/>
      <c r="AT295" s="274"/>
      <c r="AU295" s="274"/>
      <c r="AV295" s="274"/>
      <c r="AW295" s="274"/>
      <c r="AX295" s="274"/>
      <c r="AY295" s="274"/>
      <c r="AZ295" s="274"/>
      <c r="BA295" s="274"/>
      <c r="BB295" s="274"/>
      <c r="BC295" s="274"/>
      <c r="BD295" s="274"/>
      <c r="BE295" s="274"/>
      <c r="BF295" s="274"/>
      <c r="BG295" s="274"/>
      <c r="BH295" s="274"/>
      <c r="BI295" s="274"/>
      <c r="BJ295" s="274"/>
      <c r="BK295" s="274"/>
      <c r="BL295" s="274"/>
      <c r="BM295" s="274"/>
      <c r="BN295" s="274"/>
      <c r="BO295" s="274"/>
      <c r="BP295" s="274"/>
      <c r="BQ295" s="274"/>
      <c r="BR295" s="274"/>
      <c r="BS295" s="274"/>
      <c r="BT295" s="274"/>
      <c r="BU295" s="274"/>
      <c r="BV295" s="274"/>
      <c r="BW295" s="274"/>
      <c r="BX295" s="274"/>
      <c r="BY295" s="274"/>
      <c r="BZ295" s="274"/>
      <c r="CA295" s="274"/>
      <c r="CB295" s="274"/>
      <c r="CC295" s="274"/>
      <c r="CD295" s="274"/>
      <c r="CE295" s="274"/>
      <c r="CF295" s="274"/>
      <c r="CG295" s="274"/>
      <c r="CH295" s="274"/>
      <c r="CI295" s="274"/>
      <c r="CJ295" s="274"/>
      <c r="CK295" s="274"/>
      <c r="CL295" s="274"/>
      <c r="CM295" s="274"/>
      <c r="CN295" s="274"/>
      <c r="CO295" s="274"/>
      <c r="CP295" s="274"/>
      <c r="CQ295" s="274"/>
      <c r="CR295" s="274"/>
      <c r="CS295" s="274"/>
      <c r="CT295" s="274"/>
      <c r="CU295" s="274"/>
      <c r="CV295" s="274"/>
      <c r="CW295" s="274"/>
      <c r="CX295" s="274"/>
      <c r="CY295" s="274"/>
      <c r="CZ295" s="274"/>
      <c r="DA295" s="274"/>
      <c r="DB295" s="274"/>
      <c r="DC295" s="274"/>
      <c r="DD295" s="274"/>
      <c r="DE295" s="274"/>
      <c r="DF295" s="274"/>
      <c r="DG295" s="274"/>
      <c r="DH295" s="274"/>
      <c r="DI295" s="274"/>
      <c r="DJ295" s="274"/>
      <c r="DK295" s="274"/>
      <c r="DL295" s="274"/>
      <c r="DM295" s="274"/>
      <c r="DN295" s="274"/>
      <c r="DO295" s="274"/>
      <c r="DP295" s="274"/>
      <c r="DQ295" s="274"/>
      <c r="DR295" s="274"/>
      <c r="DS295" s="274"/>
      <c r="DT295" s="274"/>
      <c r="DU295" s="274"/>
      <c r="DV295" s="274"/>
      <c r="DW295" s="274"/>
      <c r="DX295" s="274"/>
      <c r="DY295" s="274"/>
      <c r="DZ295" s="274"/>
      <c r="EA295" s="274"/>
      <c r="EB295" s="274"/>
      <c r="EC295" s="274"/>
      <c r="ED295" s="274"/>
      <c r="EE295" s="274"/>
      <c r="EF295" s="274"/>
      <c r="EG295" s="274"/>
      <c r="EH295" s="274"/>
      <c r="EI295" s="274"/>
      <c r="EJ295" s="274"/>
      <c r="EK295" s="274"/>
      <c r="EL295" s="274"/>
      <c r="EM295" s="274"/>
      <c r="EN295" s="274"/>
      <c r="EO295" s="274"/>
      <c r="EP295" s="274"/>
      <c r="EQ295" s="274"/>
      <c r="ER295" s="274"/>
      <c r="ES295" s="274"/>
      <c r="ET295" s="274"/>
      <c r="EU295" s="274"/>
      <c r="EV295" s="274"/>
      <c r="EW295" s="274"/>
      <c r="EX295" s="274"/>
      <c r="EY295" s="274"/>
      <c r="EZ295" s="274"/>
      <c r="FA295" s="274"/>
      <c r="FB295" s="274"/>
      <c r="FC295" s="274"/>
      <c r="FD295" s="274"/>
      <c r="FE295" s="274"/>
      <c r="FF295" s="274"/>
      <c r="FG295" s="274"/>
      <c r="FH295" s="274"/>
      <c r="FI295" s="274"/>
      <c r="FJ295" s="274"/>
      <c r="FK295" s="274"/>
      <c r="FL295" s="274"/>
      <c r="FM295" s="274"/>
      <c r="FN295" s="274"/>
      <c r="FO295" s="274"/>
      <c r="FP295" s="274"/>
      <c r="FQ295" s="274"/>
      <c r="FR295" s="274"/>
      <c r="FS295" s="274"/>
      <c r="FT295" s="274"/>
      <c r="FU295" s="274"/>
      <c r="FV295" s="274"/>
      <c r="FW295" s="274"/>
      <c r="FX295" s="274"/>
      <c r="FY295" s="274"/>
      <c r="FZ295" s="274"/>
      <c r="GA295" s="274"/>
      <c r="GB295" s="274"/>
      <c r="GC295" s="274"/>
      <c r="GD295" s="274"/>
      <c r="GE295" s="274"/>
      <c r="GF295" s="274"/>
      <c r="GG295" s="274"/>
      <c r="GH295" s="274"/>
      <c r="GI295" s="274"/>
      <c r="GJ295" s="274"/>
      <c r="GK295" s="274"/>
      <c r="GL295" s="274"/>
      <c r="GM295" s="274"/>
      <c r="GN295" s="274"/>
      <c r="GO295" s="274"/>
      <c r="GP295" s="274"/>
      <c r="GQ295" s="274"/>
      <c r="GR295" s="274"/>
      <c r="GS295" s="274"/>
      <c r="GT295" s="274"/>
      <c r="GU295" s="274"/>
      <c r="GV295" s="274"/>
      <c r="GW295" s="274"/>
      <c r="GX295" s="274"/>
      <c r="GY295" s="274"/>
      <c r="GZ295" s="274"/>
      <c r="HA295" s="274"/>
      <c r="HB295" s="274"/>
      <c r="HC295" s="274"/>
      <c r="HD295" s="274"/>
      <c r="HE295" s="274"/>
      <c r="HF295" s="274"/>
      <c r="HG295" s="274"/>
      <c r="HH295" s="274"/>
      <c r="HI295" s="274"/>
      <c r="HJ295" s="274"/>
      <c r="HK295" s="274"/>
      <c r="HL295" s="274"/>
      <c r="HM295" s="274"/>
      <c r="HN295" s="274"/>
      <c r="HO295" s="274"/>
      <c r="HP295" s="274"/>
      <c r="HQ295" s="274"/>
      <c r="HR295" s="274"/>
      <c r="HS295" s="274"/>
      <c r="HT295" s="274"/>
      <c r="HU295" s="274"/>
      <c r="HV295" s="274"/>
      <c r="HW295" s="274"/>
      <c r="HX295" s="274"/>
      <c r="HY295" s="274"/>
      <c r="HZ295" s="274"/>
      <c r="IA295" s="274"/>
      <c r="IB295" s="274"/>
      <c r="IC295" s="274"/>
      <c r="ID295" s="274"/>
      <c r="IE295" s="274"/>
      <c r="IF295" s="274"/>
      <c r="IG295" s="274"/>
      <c r="IH295" s="274"/>
      <c r="II295" s="274"/>
      <c r="IJ295" s="274"/>
      <c r="IK295" s="274"/>
      <c r="IL295" s="274"/>
      <c r="IM295" s="274"/>
      <c r="IN295" s="274"/>
      <c r="IO295" s="274"/>
      <c r="IP295" s="274"/>
      <c r="IQ295" s="274"/>
    </row>
    <row r="296" spans="1:251" s="287" customFormat="1">
      <c r="A296" s="282"/>
      <c r="B296" s="289" t="s">
        <v>735</v>
      </c>
      <c r="C296" s="256"/>
      <c r="D296" s="256"/>
      <c r="E296" s="300"/>
      <c r="F296" s="301"/>
      <c r="G296" s="274"/>
      <c r="H296" s="274"/>
      <c r="I296" s="274"/>
      <c r="J296" s="274"/>
      <c r="K296" s="274"/>
      <c r="L296" s="274"/>
      <c r="M296" s="274"/>
      <c r="N296" s="274"/>
      <c r="O296" s="274"/>
      <c r="P296" s="274"/>
      <c r="Q296" s="274"/>
      <c r="R296" s="274"/>
      <c r="S296" s="274"/>
      <c r="T296" s="274"/>
      <c r="U296" s="274"/>
      <c r="V296" s="274"/>
      <c r="W296" s="274"/>
      <c r="X296" s="274"/>
      <c r="Y296" s="274"/>
      <c r="Z296" s="274"/>
      <c r="AA296" s="274"/>
      <c r="AB296" s="274"/>
      <c r="AC296" s="274"/>
      <c r="AD296" s="274"/>
      <c r="AE296" s="274"/>
      <c r="AF296" s="274"/>
      <c r="AG296" s="274"/>
      <c r="AH296" s="274"/>
      <c r="AI296" s="274"/>
      <c r="AJ296" s="274"/>
      <c r="AK296" s="274"/>
      <c r="AL296" s="274"/>
      <c r="AM296" s="274"/>
      <c r="AN296" s="274"/>
      <c r="AO296" s="274"/>
      <c r="AP296" s="274"/>
      <c r="AQ296" s="274"/>
      <c r="AR296" s="274"/>
      <c r="AS296" s="274"/>
      <c r="AT296" s="274"/>
      <c r="AU296" s="274"/>
      <c r="AV296" s="274"/>
      <c r="AW296" s="274"/>
      <c r="AX296" s="274"/>
      <c r="AY296" s="274"/>
      <c r="AZ296" s="274"/>
      <c r="BA296" s="274"/>
      <c r="BB296" s="274"/>
      <c r="BC296" s="274"/>
      <c r="BD296" s="274"/>
      <c r="BE296" s="274"/>
      <c r="BF296" s="274"/>
      <c r="BG296" s="274"/>
      <c r="BH296" s="274"/>
      <c r="BI296" s="274"/>
      <c r="BJ296" s="274"/>
      <c r="BK296" s="274"/>
      <c r="BL296" s="274"/>
      <c r="BM296" s="274"/>
      <c r="BN296" s="274"/>
      <c r="BO296" s="274"/>
      <c r="BP296" s="274"/>
      <c r="BQ296" s="274"/>
      <c r="BR296" s="274"/>
      <c r="BS296" s="274"/>
      <c r="BT296" s="274"/>
      <c r="BU296" s="274"/>
      <c r="BV296" s="274"/>
      <c r="BW296" s="274"/>
      <c r="BX296" s="274"/>
      <c r="BY296" s="274"/>
      <c r="BZ296" s="274"/>
      <c r="CA296" s="274"/>
      <c r="CB296" s="274"/>
      <c r="CC296" s="274"/>
      <c r="CD296" s="274"/>
      <c r="CE296" s="274"/>
      <c r="CF296" s="274"/>
      <c r="CG296" s="274"/>
      <c r="CH296" s="274"/>
      <c r="CI296" s="274"/>
      <c r="CJ296" s="274"/>
      <c r="CK296" s="274"/>
      <c r="CL296" s="274"/>
      <c r="CM296" s="274"/>
      <c r="CN296" s="274"/>
      <c r="CO296" s="274"/>
      <c r="CP296" s="274"/>
      <c r="CQ296" s="274"/>
      <c r="CR296" s="274"/>
      <c r="CS296" s="274"/>
      <c r="CT296" s="274"/>
      <c r="CU296" s="274"/>
      <c r="CV296" s="274"/>
      <c r="CW296" s="274"/>
      <c r="CX296" s="274"/>
      <c r="CY296" s="274"/>
      <c r="CZ296" s="274"/>
      <c r="DA296" s="274"/>
      <c r="DB296" s="274"/>
      <c r="DC296" s="274"/>
      <c r="DD296" s="274"/>
      <c r="DE296" s="274"/>
      <c r="DF296" s="274"/>
      <c r="DG296" s="274"/>
      <c r="DH296" s="274"/>
      <c r="DI296" s="274"/>
      <c r="DJ296" s="274"/>
      <c r="DK296" s="274"/>
      <c r="DL296" s="274"/>
      <c r="DM296" s="274"/>
      <c r="DN296" s="274"/>
      <c r="DO296" s="274"/>
      <c r="DP296" s="274"/>
      <c r="DQ296" s="274"/>
      <c r="DR296" s="274"/>
      <c r="DS296" s="274"/>
      <c r="DT296" s="274"/>
      <c r="DU296" s="274"/>
      <c r="DV296" s="274"/>
      <c r="DW296" s="274"/>
      <c r="DX296" s="274"/>
      <c r="DY296" s="274"/>
      <c r="DZ296" s="274"/>
      <c r="EA296" s="274"/>
      <c r="EB296" s="274"/>
      <c r="EC296" s="274"/>
      <c r="ED296" s="274"/>
      <c r="EE296" s="274"/>
      <c r="EF296" s="274"/>
      <c r="EG296" s="274"/>
      <c r="EH296" s="274"/>
      <c r="EI296" s="274"/>
      <c r="EJ296" s="274"/>
      <c r="EK296" s="274"/>
      <c r="EL296" s="274"/>
      <c r="EM296" s="274"/>
      <c r="EN296" s="274"/>
      <c r="EO296" s="274"/>
      <c r="EP296" s="274"/>
      <c r="EQ296" s="274"/>
      <c r="ER296" s="274"/>
      <c r="ES296" s="274"/>
      <c r="ET296" s="274"/>
      <c r="EU296" s="274"/>
      <c r="EV296" s="274"/>
      <c r="EW296" s="274"/>
      <c r="EX296" s="274"/>
      <c r="EY296" s="274"/>
      <c r="EZ296" s="274"/>
      <c r="FA296" s="274"/>
      <c r="FB296" s="274"/>
      <c r="FC296" s="274"/>
      <c r="FD296" s="274"/>
      <c r="FE296" s="274"/>
      <c r="FF296" s="274"/>
      <c r="FG296" s="274"/>
      <c r="FH296" s="274"/>
      <c r="FI296" s="274"/>
      <c r="FJ296" s="274"/>
      <c r="FK296" s="274"/>
      <c r="FL296" s="274"/>
      <c r="FM296" s="274"/>
      <c r="FN296" s="274"/>
      <c r="FO296" s="274"/>
      <c r="FP296" s="274"/>
      <c r="FQ296" s="274"/>
      <c r="FR296" s="274"/>
      <c r="FS296" s="274"/>
      <c r="FT296" s="274"/>
      <c r="FU296" s="274"/>
      <c r="FV296" s="274"/>
      <c r="FW296" s="274"/>
      <c r="FX296" s="274"/>
      <c r="FY296" s="274"/>
      <c r="FZ296" s="274"/>
      <c r="GA296" s="274"/>
      <c r="GB296" s="274"/>
      <c r="GC296" s="274"/>
      <c r="GD296" s="274"/>
      <c r="GE296" s="274"/>
      <c r="GF296" s="274"/>
      <c r="GG296" s="274"/>
      <c r="GH296" s="274"/>
      <c r="GI296" s="274"/>
      <c r="GJ296" s="274"/>
      <c r="GK296" s="274"/>
      <c r="GL296" s="274"/>
      <c r="GM296" s="274"/>
      <c r="GN296" s="274"/>
      <c r="GO296" s="274"/>
      <c r="GP296" s="274"/>
      <c r="GQ296" s="274"/>
      <c r="GR296" s="274"/>
      <c r="GS296" s="274"/>
      <c r="GT296" s="274"/>
      <c r="GU296" s="274"/>
      <c r="GV296" s="274"/>
      <c r="GW296" s="274"/>
      <c r="GX296" s="274"/>
      <c r="GY296" s="274"/>
      <c r="GZ296" s="274"/>
      <c r="HA296" s="274"/>
      <c r="HB296" s="274"/>
      <c r="HC296" s="274"/>
      <c r="HD296" s="274"/>
      <c r="HE296" s="274"/>
      <c r="HF296" s="274"/>
      <c r="HG296" s="274"/>
      <c r="HH296" s="274"/>
      <c r="HI296" s="274"/>
      <c r="HJ296" s="274"/>
      <c r="HK296" s="274"/>
      <c r="HL296" s="274"/>
      <c r="HM296" s="274"/>
      <c r="HN296" s="274"/>
      <c r="HO296" s="274"/>
      <c r="HP296" s="274"/>
      <c r="HQ296" s="274"/>
      <c r="HR296" s="274"/>
      <c r="HS296" s="274"/>
      <c r="HT296" s="274"/>
      <c r="HU296" s="274"/>
      <c r="HV296" s="274"/>
      <c r="HW296" s="274"/>
      <c r="HX296" s="274"/>
      <c r="HY296" s="274"/>
      <c r="HZ296" s="274"/>
      <c r="IA296" s="274"/>
      <c r="IB296" s="274"/>
      <c r="IC296" s="274"/>
      <c r="ID296" s="274"/>
      <c r="IE296" s="274"/>
      <c r="IF296" s="274"/>
      <c r="IG296" s="274"/>
      <c r="IH296" s="274"/>
      <c r="II296" s="274"/>
      <c r="IJ296" s="274"/>
      <c r="IK296" s="274"/>
      <c r="IL296" s="274"/>
      <c r="IM296" s="274"/>
      <c r="IN296" s="274"/>
      <c r="IO296" s="274"/>
      <c r="IP296" s="274"/>
      <c r="IQ296" s="274"/>
    </row>
    <row r="297" spans="1:251" s="287" customFormat="1">
      <c r="A297" s="282"/>
      <c r="B297" s="289"/>
      <c r="C297" s="256"/>
      <c r="D297" s="256"/>
      <c r="E297" s="300"/>
      <c r="F297" s="301"/>
      <c r="G297" s="274"/>
      <c r="H297" s="274"/>
      <c r="I297" s="274"/>
      <c r="J297" s="274"/>
      <c r="K297" s="274"/>
      <c r="L297" s="274"/>
      <c r="M297" s="274"/>
      <c r="N297" s="274"/>
      <c r="O297" s="274"/>
      <c r="P297" s="274"/>
      <c r="Q297" s="274"/>
      <c r="R297" s="274"/>
      <c r="S297" s="274"/>
      <c r="T297" s="274"/>
      <c r="U297" s="274"/>
      <c r="V297" s="274"/>
      <c r="W297" s="274"/>
      <c r="X297" s="274"/>
      <c r="Y297" s="274"/>
      <c r="Z297" s="274"/>
      <c r="AA297" s="274"/>
      <c r="AB297" s="274"/>
      <c r="AC297" s="274"/>
      <c r="AD297" s="274"/>
      <c r="AE297" s="274"/>
      <c r="AF297" s="274"/>
      <c r="AG297" s="274"/>
      <c r="AH297" s="274"/>
      <c r="AI297" s="274"/>
      <c r="AJ297" s="274"/>
      <c r="AK297" s="274"/>
      <c r="AL297" s="274"/>
      <c r="AM297" s="274"/>
      <c r="AN297" s="274"/>
      <c r="AO297" s="274"/>
      <c r="AP297" s="274"/>
      <c r="AQ297" s="274"/>
      <c r="AR297" s="274"/>
      <c r="AS297" s="274"/>
      <c r="AT297" s="274"/>
      <c r="AU297" s="274"/>
      <c r="AV297" s="274"/>
      <c r="AW297" s="274"/>
      <c r="AX297" s="274"/>
      <c r="AY297" s="274"/>
      <c r="AZ297" s="274"/>
      <c r="BA297" s="274"/>
      <c r="BB297" s="274"/>
      <c r="BC297" s="274"/>
      <c r="BD297" s="274"/>
      <c r="BE297" s="274"/>
      <c r="BF297" s="274"/>
      <c r="BG297" s="274"/>
      <c r="BH297" s="274"/>
      <c r="BI297" s="274"/>
      <c r="BJ297" s="274"/>
      <c r="BK297" s="274"/>
      <c r="BL297" s="274"/>
      <c r="BM297" s="274"/>
      <c r="BN297" s="274"/>
      <c r="BO297" s="274"/>
      <c r="BP297" s="274"/>
      <c r="BQ297" s="274"/>
      <c r="BR297" s="274"/>
      <c r="BS297" s="274"/>
      <c r="BT297" s="274"/>
      <c r="BU297" s="274"/>
      <c r="BV297" s="274"/>
      <c r="BW297" s="274"/>
      <c r="BX297" s="274"/>
      <c r="BY297" s="274"/>
      <c r="BZ297" s="274"/>
      <c r="CA297" s="274"/>
      <c r="CB297" s="274"/>
      <c r="CC297" s="274"/>
      <c r="CD297" s="274"/>
      <c r="CE297" s="274"/>
      <c r="CF297" s="274"/>
      <c r="CG297" s="274"/>
      <c r="CH297" s="274"/>
      <c r="CI297" s="274"/>
      <c r="CJ297" s="274"/>
      <c r="CK297" s="274"/>
      <c r="CL297" s="274"/>
      <c r="CM297" s="274"/>
      <c r="CN297" s="274"/>
      <c r="CO297" s="274"/>
      <c r="CP297" s="274"/>
      <c r="CQ297" s="274"/>
      <c r="CR297" s="274"/>
      <c r="CS297" s="274"/>
      <c r="CT297" s="274"/>
      <c r="CU297" s="274"/>
      <c r="CV297" s="274"/>
      <c r="CW297" s="274"/>
      <c r="CX297" s="274"/>
      <c r="CY297" s="274"/>
      <c r="CZ297" s="274"/>
      <c r="DA297" s="274"/>
      <c r="DB297" s="274"/>
      <c r="DC297" s="274"/>
      <c r="DD297" s="274"/>
      <c r="DE297" s="274"/>
      <c r="DF297" s="274"/>
      <c r="DG297" s="274"/>
      <c r="DH297" s="274"/>
      <c r="DI297" s="274"/>
      <c r="DJ297" s="274"/>
      <c r="DK297" s="274"/>
      <c r="DL297" s="274"/>
      <c r="DM297" s="274"/>
      <c r="DN297" s="274"/>
      <c r="DO297" s="274"/>
      <c r="DP297" s="274"/>
      <c r="DQ297" s="274"/>
      <c r="DR297" s="274"/>
      <c r="DS297" s="274"/>
      <c r="DT297" s="274"/>
      <c r="DU297" s="274"/>
      <c r="DV297" s="274"/>
      <c r="DW297" s="274"/>
      <c r="DX297" s="274"/>
      <c r="DY297" s="274"/>
      <c r="DZ297" s="274"/>
      <c r="EA297" s="274"/>
      <c r="EB297" s="274"/>
      <c r="EC297" s="274"/>
      <c r="ED297" s="274"/>
      <c r="EE297" s="274"/>
      <c r="EF297" s="274"/>
      <c r="EG297" s="274"/>
      <c r="EH297" s="274"/>
      <c r="EI297" s="274"/>
      <c r="EJ297" s="274"/>
      <c r="EK297" s="274"/>
      <c r="EL297" s="274"/>
      <c r="EM297" s="274"/>
      <c r="EN297" s="274"/>
      <c r="EO297" s="274"/>
      <c r="EP297" s="274"/>
      <c r="EQ297" s="274"/>
      <c r="ER297" s="274"/>
      <c r="ES297" s="274"/>
      <c r="ET297" s="274"/>
      <c r="EU297" s="274"/>
      <c r="EV297" s="274"/>
      <c r="EW297" s="274"/>
      <c r="EX297" s="274"/>
      <c r="EY297" s="274"/>
      <c r="EZ297" s="274"/>
      <c r="FA297" s="274"/>
      <c r="FB297" s="274"/>
      <c r="FC297" s="274"/>
      <c r="FD297" s="274"/>
      <c r="FE297" s="274"/>
      <c r="FF297" s="274"/>
      <c r="FG297" s="274"/>
      <c r="FH297" s="274"/>
      <c r="FI297" s="274"/>
      <c r="FJ297" s="274"/>
      <c r="FK297" s="274"/>
      <c r="FL297" s="274"/>
      <c r="FM297" s="274"/>
      <c r="FN297" s="274"/>
      <c r="FO297" s="274"/>
      <c r="FP297" s="274"/>
      <c r="FQ297" s="274"/>
      <c r="FR297" s="274"/>
      <c r="FS297" s="274"/>
      <c r="FT297" s="274"/>
      <c r="FU297" s="274"/>
      <c r="FV297" s="274"/>
      <c r="FW297" s="274"/>
      <c r="FX297" s="274"/>
      <c r="FY297" s="274"/>
      <c r="FZ297" s="274"/>
      <c r="GA297" s="274"/>
      <c r="GB297" s="274"/>
      <c r="GC297" s="274"/>
      <c r="GD297" s="274"/>
      <c r="GE297" s="274"/>
      <c r="GF297" s="274"/>
      <c r="GG297" s="274"/>
      <c r="GH297" s="274"/>
      <c r="GI297" s="274"/>
      <c r="GJ297" s="274"/>
      <c r="GK297" s="274"/>
      <c r="GL297" s="274"/>
      <c r="GM297" s="274"/>
      <c r="GN297" s="274"/>
      <c r="GO297" s="274"/>
      <c r="GP297" s="274"/>
      <c r="GQ297" s="274"/>
      <c r="GR297" s="274"/>
      <c r="GS297" s="274"/>
      <c r="GT297" s="274"/>
      <c r="GU297" s="274"/>
      <c r="GV297" s="274"/>
      <c r="GW297" s="274"/>
      <c r="GX297" s="274"/>
      <c r="GY297" s="274"/>
      <c r="GZ297" s="274"/>
      <c r="HA297" s="274"/>
      <c r="HB297" s="274"/>
      <c r="HC297" s="274"/>
      <c r="HD297" s="274"/>
      <c r="HE297" s="274"/>
      <c r="HF297" s="274"/>
      <c r="HG297" s="274"/>
      <c r="HH297" s="274"/>
      <c r="HI297" s="274"/>
      <c r="HJ297" s="274"/>
      <c r="HK297" s="274"/>
      <c r="HL297" s="274"/>
      <c r="HM297" s="274"/>
      <c r="HN297" s="274"/>
      <c r="HO297" s="274"/>
      <c r="HP297" s="274"/>
      <c r="HQ297" s="274"/>
      <c r="HR297" s="274"/>
      <c r="HS297" s="274"/>
      <c r="HT297" s="274"/>
      <c r="HU297" s="274"/>
      <c r="HV297" s="274"/>
      <c r="HW297" s="274"/>
      <c r="HX297" s="274"/>
      <c r="HY297" s="274"/>
      <c r="HZ297" s="274"/>
      <c r="IA297" s="274"/>
      <c r="IB297" s="274"/>
      <c r="IC297" s="274"/>
      <c r="ID297" s="274"/>
      <c r="IE297" s="274"/>
      <c r="IF297" s="274"/>
      <c r="IG297" s="274"/>
      <c r="IH297" s="274"/>
      <c r="II297" s="274"/>
      <c r="IJ297" s="274"/>
      <c r="IK297" s="274"/>
      <c r="IL297" s="274"/>
      <c r="IM297" s="274"/>
      <c r="IN297" s="274"/>
      <c r="IO297" s="274"/>
      <c r="IP297" s="274"/>
      <c r="IQ297" s="274"/>
    </row>
    <row r="298" spans="1:251" s="294" customFormat="1">
      <c r="A298" s="280">
        <f>MAX($A$54:A297)+0.01</f>
        <v>1.4100000000000004</v>
      </c>
      <c r="B298" s="289" t="s">
        <v>736</v>
      </c>
      <c r="C298" s="256"/>
      <c r="D298" s="256"/>
      <c r="E298" s="286"/>
      <c r="F298" s="286"/>
    </row>
    <row r="299" spans="1:251" s="264" customFormat="1">
      <c r="A299" s="282"/>
      <c r="B299" s="289" t="s">
        <v>737</v>
      </c>
      <c r="C299" s="256"/>
      <c r="D299" s="256"/>
      <c r="E299" s="283"/>
      <c r="F299" s="283"/>
    </row>
    <row r="300" spans="1:251" s="295" customFormat="1">
      <c r="A300" s="282"/>
      <c r="B300" s="289" t="s">
        <v>738</v>
      </c>
      <c r="C300" s="256"/>
      <c r="D300" s="256"/>
      <c r="E300" s="283"/>
      <c r="F300" s="283"/>
    </row>
    <row r="301" spans="1:251" s="294" customFormat="1">
      <c r="A301" s="264"/>
      <c r="B301" s="289" t="s">
        <v>739</v>
      </c>
      <c r="C301" s="256" t="s">
        <v>509</v>
      </c>
      <c r="D301" s="290">
        <v>1</v>
      </c>
      <c r="E301" s="473"/>
      <c r="F301" s="290">
        <f>+E301*D301</f>
        <v>0</v>
      </c>
    </row>
    <row r="302" spans="1:251" s="264" customFormat="1">
      <c r="B302" s="289"/>
      <c r="C302" s="256"/>
      <c r="D302" s="256"/>
      <c r="E302" s="283"/>
      <c r="F302" s="283"/>
    </row>
    <row r="303" spans="1:251" s="295" customFormat="1">
      <c r="A303" s="280">
        <f>MAX($A$54:A302)+0.01</f>
        <v>1.4200000000000004</v>
      </c>
      <c r="B303" s="289" t="s">
        <v>740</v>
      </c>
      <c r="C303" s="256"/>
      <c r="D303" s="256"/>
      <c r="E303" s="286"/>
      <c r="F303" s="286"/>
    </row>
    <row r="304" spans="1:251" s="264" customFormat="1">
      <c r="B304" s="289" t="s">
        <v>741</v>
      </c>
      <c r="C304" s="256"/>
      <c r="D304" s="256"/>
      <c r="E304" s="286"/>
      <c r="F304" s="286"/>
    </row>
    <row r="305" spans="1:251" s="264" customFormat="1">
      <c r="A305" s="282"/>
      <c r="B305" s="289" t="s">
        <v>742</v>
      </c>
      <c r="C305" s="256"/>
      <c r="D305" s="256"/>
      <c r="E305" s="283"/>
      <c r="F305" s="283"/>
    </row>
    <row r="306" spans="1:251" s="294" customFormat="1">
      <c r="A306" s="264"/>
      <c r="B306" s="289" t="s">
        <v>743</v>
      </c>
      <c r="C306" s="256" t="s">
        <v>509</v>
      </c>
      <c r="D306" s="290">
        <v>1</v>
      </c>
      <c r="E306" s="473"/>
      <c r="F306" s="290">
        <f>+E306*D306</f>
        <v>0</v>
      </c>
    </row>
    <row r="307" spans="1:251" s="264" customFormat="1">
      <c r="B307" s="289"/>
      <c r="C307" s="256"/>
      <c r="D307" s="256"/>
      <c r="E307" s="286"/>
      <c r="F307" s="286"/>
    </row>
    <row r="308" spans="1:251" s="295" customFormat="1">
      <c r="A308" s="280">
        <f>MAX($A$54:A307)+0.01</f>
        <v>1.4300000000000004</v>
      </c>
      <c r="B308" s="289" t="s">
        <v>744</v>
      </c>
      <c r="C308" s="256"/>
      <c r="D308" s="256"/>
      <c r="E308" s="283"/>
      <c r="F308" s="283"/>
    </row>
    <row r="309" spans="1:251" s="294" customFormat="1">
      <c r="A309" s="282"/>
      <c r="B309" s="289" t="s">
        <v>745</v>
      </c>
      <c r="C309" s="256"/>
      <c r="D309" s="256"/>
      <c r="E309" s="283"/>
      <c r="F309" s="283"/>
    </row>
    <row r="310" spans="1:251" s="264" customFormat="1">
      <c r="A310" s="282"/>
      <c r="B310" s="289" t="s">
        <v>746</v>
      </c>
      <c r="C310" s="256" t="s">
        <v>509</v>
      </c>
      <c r="D310" s="290">
        <v>1</v>
      </c>
      <c r="E310" s="473"/>
      <c r="F310" s="290">
        <f>+E310*D310</f>
        <v>0</v>
      </c>
    </row>
    <row r="311" spans="1:251" s="295" customFormat="1">
      <c r="A311" s="282"/>
      <c r="B311" s="289"/>
      <c r="C311" s="256"/>
      <c r="D311" s="256"/>
      <c r="E311" s="283"/>
      <c r="F311" s="283"/>
    </row>
    <row r="312" spans="1:251" s="287" customFormat="1">
      <c r="A312" s="280">
        <f>MAX($A$54:A311)+0.01</f>
        <v>1.4400000000000004</v>
      </c>
      <c r="B312" s="289" t="s">
        <v>747</v>
      </c>
      <c r="C312" s="256"/>
      <c r="D312" s="256"/>
      <c r="E312" s="283"/>
      <c r="F312" s="283"/>
      <c r="G312" s="274"/>
      <c r="H312" s="274"/>
      <c r="I312" s="274"/>
      <c r="J312" s="274"/>
      <c r="K312" s="274"/>
      <c r="L312" s="274"/>
      <c r="M312" s="274"/>
      <c r="N312" s="274"/>
      <c r="O312" s="274"/>
      <c r="P312" s="274"/>
      <c r="Q312" s="274"/>
      <c r="R312" s="274"/>
      <c r="S312" s="274"/>
      <c r="T312" s="274"/>
      <c r="U312" s="274"/>
      <c r="V312" s="274"/>
      <c r="W312" s="274"/>
      <c r="X312" s="274"/>
      <c r="Y312" s="274"/>
      <c r="Z312" s="274"/>
      <c r="AA312" s="274"/>
      <c r="AB312" s="274"/>
      <c r="AC312" s="274"/>
      <c r="AD312" s="274"/>
      <c r="AE312" s="274"/>
      <c r="AF312" s="274"/>
      <c r="AG312" s="274"/>
      <c r="AH312" s="274"/>
      <c r="AI312" s="274"/>
      <c r="AJ312" s="274"/>
      <c r="AK312" s="274"/>
      <c r="AL312" s="274"/>
      <c r="AM312" s="274"/>
      <c r="AN312" s="274"/>
      <c r="AO312" s="274"/>
      <c r="AP312" s="274"/>
      <c r="AQ312" s="274"/>
      <c r="AR312" s="274"/>
      <c r="AS312" s="274"/>
      <c r="AT312" s="274"/>
      <c r="AU312" s="274"/>
      <c r="AV312" s="274"/>
      <c r="AW312" s="274"/>
      <c r="AX312" s="274"/>
      <c r="AY312" s="274"/>
      <c r="AZ312" s="274"/>
      <c r="BA312" s="274"/>
      <c r="BB312" s="274"/>
      <c r="BC312" s="274"/>
      <c r="BD312" s="274"/>
      <c r="BE312" s="274"/>
      <c r="BF312" s="274"/>
      <c r="BG312" s="274"/>
      <c r="BH312" s="274"/>
      <c r="BI312" s="274"/>
      <c r="BJ312" s="274"/>
      <c r="BK312" s="274"/>
      <c r="BL312" s="274"/>
      <c r="BM312" s="274"/>
      <c r="BN312" s="274"/>
      <c r="BO312" s="274"/>
      <c r="BP312" s="274"/>
      <c r="BQ312" s="274"/>
      <c r="BR312" s="274"/>
      <c r="BS312" s="274"/>
      <c r="BT312" s="274"/>
      <c r="BU312" s="274"/>
      <c r="BV312" s="274"/>
      <c r="BW312" s="274"/>
      <c r="BX312" s="274"/>
      <c r="BY312" s="274"/>
      <c r="BZ312" s="274"/>
      <c r="CA312" s="274"/>
      <c r="CB312" s="274"/>
      <c r="CC312" s="274"/>
      <c r="CD312" s="274"/>
      <c r="CE312" s="274"/>
      <c r="CF312" s="274"/>
      <c r="CG312" s="274"/>
      <c r="CH312" s="274"/>
      <c r="CI312" s="274"/>
      <c r="CJ312" s="274"/>
      <c r="CK312" s="274"/>
      <c r="CL312" s="274"/>
      <c r="CM312" s="274"/>
      <c r="CN312" s="274"/>
      <c r="CO312" s="274"/>
      <c r="CP312" s="274"/>
      <c r="CQ312" s="274"/>
      <c r="CR312" s="274"/>
      <c r="CS312" s="274"/>
      <c r="CT312" s="274"/>
      <c r="CU312" s="274"/>
      <c r="CV312" s="274"/>
      <c r="CW312" s="274"/>
      <c r="CX312" s="274"/>
      <c r="CY312" s="274"/>
      <c r="CZ312" s="274"/>
      <c r="DA312" s="274"/>
      <c r="DB312" s="274"/>
      <c r="DC312" s="274"/>
      <c r="DD312" s="274"/>
      <c r="DE312" s="274"/>
      <c r="DF312" s="274"/>
      <c r="DG312" s="274"/>
      <c r="DH312" s="274"/>
      <c r="DI312" s="274"/>
      <c r="DJ312" s="274"/>
      <c r="DK312" s="274"/>
      <c r="DL312" s="274"/>
      <c r="DM312" s="274"/>
      <c r="DN312" s="274"/>
      <c r="DO312" s="274"/>
      <c r="DP312" s="274"/>
      <c r="DQ312" s="274"/>
      <c r="DR312" s="274"/>
      <c r="DS312" s="274"/>
      <c r="DT312" s="274"/>
      <c r="DU312" s="274"/>
      <c r="DV312" s="274"/>
      <c r="DW312" s="274"/>
      <c r="DX312" s="274"/>
      <c r="DY312" s="274"/>
      <c r="DZ312" s="274"/>
      <c r="EA312" s="274"/>
      <c r="EB312" s="274"/>
      <c r="EC312" s="274"/>
      <c r="ED312" s="274"/>
      <c r="EE312" s="274"/>
      <c r="EF312" s="274"/>
      <c r="EG312" s="274"/>
      <c r="EH312" s="274"/>
      <c r="EI312" s="274"/>
      <c r="EJ312" s="274"/>
      <c r="EK312" s="274"/>
      <c r="EL312" s="274"/>
      <c r="EM312" s="274"/>
      <c r="EN312" s="274"/>
      <c r="EO312" s="274"/>
      <c r="EP312" s="274"/>
      <c r="EQ312" s="274"/>
      <c r="ER312" s="274"/>
      <c r="ES312" s="274"/>
      <c r="ET312" s="274"/>
      <c r="EU312" s="274"/>
      <c r="EV312" s="274"/>
      <c r="EW312" s="274"/>
      <c r="EX312" s="274"/>
      <c r="EY312" s="274"/>
      <c r="EZ312" s="274"/>
      <c r="FA312" s="274"/>
      <c r="FB312" s="274"/>
      <c r="FC312" s="274"/>
      <c r="FD312" s="274"/>
      <c r="FE312" s="274"/>
      <c r="FF312" s="274"/>
      <c r="FG312" s="274"/>
      <c r="FH312" s="274"/>
      <c r="FI312" s="274"/>
      <c r="FJ312" s="274"/>
      <c r="FK312" s="274"/>
      <c r="FL312" s="274"/>
      <c r="FM312" s="274"/>
      <c r="FN312" s="274"/>
      <c r="FO312" s="274"/>
      <c r="FP312" s="274"/>
      <c r="FQ312" s="274"/>
      <c r="FR312" s="274"/>
      <c r="FS312" s="274"/>
      <c r="FT312" s="274"/>
      <c r="FU312" s="274"/>
      <c r="FV312" s="274"/>
      <c r="FW312" s="274"/>
      <c r="FX312" s="274"/>
      <c r="FY312" s="274"/>
      <c r="FZ312" s="274"/>
      <c r="GA312" s="274"/>
      <c r="GB312" s="274"/>
      <c r="GC312" s="274"/>
      <c r="GD312" s="274"/>
      <c r="GE312" s="274"/>
      <c r="GF312" s="274"/>
      <c r="GG312" s="274"/>
      <c r="GH312" s="274"/>
      <c r="GI312" s="274"/>
      <c r="GJ312" s="274"/>
      <c r="GK312" s="274"/>
      <c r="GL312" s="274"/>
      <c r="GM312" s="274"/>
      <c r="GN312" s="274"/>
      <c r="GO312" s="274"/>
      <c r="GP312" s="274"/>
      <c r="GQ312" s="274"/>
      <c r="GR312" s="274"/>
      <c r="GS312" s="274"/>
      <c r="GT312" s="274"/>
      <c r="GU312" s="274"/>
      <c r="GV312" s="274"/>
      <c r="GW312" s="274"/>
      <c r="GX312" s="274"/>
      <c r="GY312" s="274"/>
      <c r="GZ312" s="274"/>
      <c r="HA312" s="274"/>
      <c r="HB312" s="274"/>
      <c r="HC312" s="274"/>
      <c r="HD312" s="274"/>
      <c r="HE312" s="274"/>
      <c r="HF312" s="274"/>
      <c r="HG312" s="274"/>
      <c r="HH312" s="274"/>
      <c r="HI312" s="274"/>
      <c r="HJ312" s="274"/>
      <c r="HK312" s="274"/>
      <c r="HL312" s="274"/>
      <c r="HM312" s="274"/>
      <c r="HN312" s="274"/>
      <c r="HO312" s="274"/>
      <c r="HP312" s="274"/>
      <c r="HQ312" s="274"/>
      <c r="HR312" s="274"/>
      <c r="HS312" s="274"/>
      <c r="HT312" s="274"/>
      <c r="HU312" s="274"/>
      <c r="HV312" s="274"/>
      <c r="HW312" s="274"/>
      <c r="HX312" s="274"/>
      <c r="HY312" s="274"/>
      <c r="HZ312" s="274"/>
      <c r="IA312" s="274"/>
      <c r="IB312" s="274"/>
      <c r="IC312" s="274"/>
      <c r="ID312" s="274"/>
      <c r="IE312" s="274"/>
      <c r="IF312" s="274"/>
      <c r="IG312" s="274"/>
      <c r="IH312" s="274"/>
      <c r="II312" s="274"/>
      <c r="IJ312" s="274"/>
      <c r="IK312" s="274"/>
      <c r="IL312" s="274"/>
      <c r="IM312" s="274"/>
      <c r="IN312" s="274"/>
      <c r="IO312" s="274"/>
      <c r="IP312" s="274"/>
      <c r="IQ312" s="274"/>
    </row>
    <row r="313" spans="1:251" s="287" customFormat="1">
      <c r="A313" s="282"/>
      <c r="B313" s="289" t="s">
        <v>748</v>
      </c>
      <c r="C313" s="256"/>
      <c r="D313" s="256"/>
      <c r="E313" s="283"/>
      <c r="F313" s="283"/>
      <c r="G313" s="274"/>
      <c r="H313" s="274"/>
      <c r="I313" s="274"/>
      <c r="J313" s="274"/>
      <c r="K313" s="274"/>
      <c r="L313" s="274"/>
      <c r="M313" s="274"/>
      <c r="N313" s="274"/>
      <c r="O313" s="274"/>
      <c r="P313" s="274"/>
      <c r="Q313" s="274"/>
      <c r="R313" s="274"/>
      <c r="S313" s="274"/>
      <c r="T313" s="274"/>
      <c r="U313" s="274"/>
      <c r="V313" s="274"/>
      <c r="W313" s="274"/>
      <c r="X313" s="274"/>
      <c r="Y313" s="274"/>
      <c r="Z313" s="274"/>
      <c r="AA313" s="274"/>
      <c r="AB313" s="274"/>
      <c r="AC313" s="274"/>
      <c r="AD313" s="274"/>
      <c r="AE313" s="274"/>
      <c r="AF313" s="274"/>
      <c r="AG313" s="274"/>
      <c r="AH313" s="274"/>
      <c r="AI313" s="274"/>
      <c r="AJ313" s="274"/>
      <c r="AK313" s="274"/>
      <c r="AL313" s="274"/>
      <c r="AM313" s="274"/>
      <c r="AN313" s="274"/>
      <c r="AO313" s="274"/>
      <c r="AP313" s="274"/>
      <c r="AQ313" s="274"/>
      <c r="AR313" s="274"/>
      <c r="AS313" s="274"/>
      <c r="AT313" s="274"/>
      <c r="AU313" s="274"/>
      <c r="AV313" s="274"/>
      <c r="AW313" s="274"/>
      <c r="AX313" s="274"/>
      <c r="AY313" s="274"/>
      <c r="AZ313" s="274"/>
      <c r="BA313" s="274"/>
      <c r="BB313" s="274"/>
      <c r="BC313" s="274"/>
      <c r="BD313" s="274"/>
      <c r="BE313" s="274"/>
      <c r="BF313" s="274"/>
      <c r="BG313" s="274"/>
      <c r="BH313" s="274"/>
      <c r="BI313" s="274"/>
      <c r="BJ313" s="274"/>
      <c r="BK313" s="274"/>
      <c r="BL313" s="274"/>
      <c r="BM313" s="274"/>
      <c r="BN313" s="274"/>
      <c r="BO313" s="274"/>
      <c r="BP313" s="274"/>
      <c r="BQ313" s="274"/>
      <c r="BR313" s="274"/>
      <c r="BS313" s="274"/>
      <c r="BT313" s="274"/>
      <c r="BU313" s="274"/>
      <c r="BV313" s="274"/>
      <c r="BW313" s="274"/>
      <c r="BX313" s="274"/>
      <c r="BY313" s="274"/>
      <c r="BZ313" s="274"/>
      <c r="CA313" s="274"/>
      <c r="CB313" s="274"/>
      <c r="CC313" s="274"/>
      <c r="CD313" s="274"/>
      <c r="CE313" s="274"/>
      <c r="CF313" s="274"/>
      <c r="CG313" s="274"/>
      <c r="CH313" s="274"/>
      <c r="CI313" s="274"/>
      <c r="CJ313" s="274"/>
      <c r="CK313" s="274"/>
      <c r="CL313" s="274"/>
      <c r="CM313" s="274"/>
      <c r="CN313" s="274"/>
      <c r="CO313" s="274"/>
      <c r="CP313" s="274"/>
      <c r="CQ313" s="274"/>
      <c r="CR313" s="274"/>
      <c r="CS313" s="274"/>
      <c r="CT313" s="274"/>
      <c r="CU313" s="274"/>
      <c r="CV313" s="274"/>
      <c r="CW313" s="274"/>
      <c r="CX313" s="274"/>
      <c r="CY313" s="274"/>
      <c r="CZ313" s="274"/>
      <c r="DA313" s="274"/>
      <c r="DB313" s="274"/>
      <c r="DC313" s="274"/>
      <c r="DD313" s="274"/>
      <c r="DE313" s="274"/>
      <c r="DF313" s="274"/>
      <c r="DG313" s="274"/>
      <c r="DH313" s="274"/>
      <c r="DI313" s="274"/>
      <c r="DJ313" s="274"/>
      <c r="DK313" s="274"/>
      <c r="DL313" s="274"/>
      <c r="DM313" s="274"/>
      <c r="DN313" s="274"/>
      <c r="DO313" s="274"/>
      <c r="DP313" s="274"/>
      <c r="DQ313" s="274"/>
      <c r="DR313" s="274"/>
      <c r="DS313" s="274"/>
      <c r="DT313" s="274"/>
      <c r="DU313" s="274"/>
      <c r="DV313" s="274"/>
      <c r="DW313" s="274"/>
      <c r="DX313" s="274"/>
      <c r="DY313" s="274"/>
      <c r="DZ313" s="274"/>
      <c r="EA313" s="274"/>
      <c r="EB313" s="274"/>
      <c r="EC313" s="274"/>
      <c r="ED313" s="274"/>
      <c r="EE313" s="274"/>
      <c r="EF313" s="274"/>
      <c r="EG313" s="274"/>
      <c r="EH313" s="274"/>
      <c r="EI313" s="274"/>
      <c r="EJ313" s="274"/>
      <c r="EK313" s="274"/>
      <c r="EL313" s="274"/>
      <c r="EM313" s="274"/>
      <c r="EN313" s="274"/>
      <c r="EO313" s="274"/>
      <c r="EP313" s="274"/>
      <c r="EQ313" s="274"/>
      <c r="ER313" s="274"/>
      <c r="ES313" s="274"/>
      <c r="ET313" s="274"/>
      <c r="EU313" s="274"/>
      <c r="EV313" s="274"/>
      <c r="EW313" s="274"/>
      <c r="EX313" s="274"/>
      <c r="EY313" s="274"/>
      <c r="EZ313" s="274"/>
      <c r="FA313" s="274"/>
      <c r="FB313" s="274"/>
      <c r="FC313" s="274"/>
      <c r="FD313" s="274"/>
      <c r="FE313" s="274"/>
      <c r="FF313" s="274"/>
      <c r="FG313" s="274"/>
      <c r="FH313" s="274"/>
      <c r="FI313" s="274"/>
      <c r="FJ313" s="274"/>
      <c r="FK313" s="274"/>
      <c r="FL313" s="274"/>
      <c r="FM313" s="274"/>
      <c r="FN313" s="274"/>
      <c r="FO313" s="274"/>
      <c r="FP313" s="274"/>
      <c r="FQ313" s="274"/>
      <c r="FR313" s="274"/>
      <c r="FS313" s="274"/>
      <c r="FT313" s="274"/>
      <c r="FU313" s="274"/>
      <c r="FV313" s="274"/>
      <c r="FW313" s="274"/>
      <c r="FX313" s="274"/>
      <c r="FY313" s="274"/>
      <c r="FZ313" s="274"/>
      <c r="GA313" s="274"/>
      <c r="GB313" s="274"/>
      <c r="GC313" s="274"/>
      <c r="GD313" s="274"/>
      <c r="GE313" s="274"/>
      <c r="GF313" s="274"/>
      <c r="GG313" s="274"/>
      <c r="GH313" s="274"/>
      <c r="GI313" s="274"/>
      <c r="GJ313" s="274"/>
      <c r="GK313" s="274"/>
      <c r="GL313" s="274"/>
      <c r="GM313" s="274"/>
      <c r="GN313" s="274"/>
      <c r="GO313" s="274"/>
      <c r="GP313" s="274"/>
      <c r="GQ313" s="274"/>
      <c r="GR313" s="274"/>
      <c r="GS313" s="274"/>
      <c r="GT313" s="274"/>
      <c r="GU313" s="274"/>
      <c r="GV313" s="274"/>
      <c r="GW313" s="274"/>
      <c r="GX313" s="274"/>
      <c r="GY313" s="274"/>
      <c r="GZ313" s="274"/>
      <c r="HA313" s="274"/>
      <c r="HB313" s="274"/>
      <c r="HC313" s="274"/>
      <c r="HD313" s="274"/>
      <c r="HE313" s="274"/>
      <c r="HF313" s="274"/>
      <c r="HG313" s="274"/>
      <c r="HH313" s="274"/>
      <c r="HI313" s="274"/>
      <c r="HJ313" s="274"/>
      <c r="HK313" s="274"/>
      <c r="HL313" s="274"/>
      <c r="HM313" s="274"/>
      <c r="HN313" s="274"/>
      <c r="HO313" s="274"/>
      <c r="HP313" s="274"/>
      <c r="HQ313" s="274"/>
      <c r="HR313" s="274"/>
      <c r="HS313" s="274"/>
      <c r="HT313" s="274"/>
      <c r="HU313" s="274"/>
      <c r="HV313" s="274"/>
      <c r="HW313" s="274"/>
      <c r="HX313" s="274"/>
      <c r="HY313" s="274"/>
      <c r="HZ313" s="274"/>
      <c r="IA313" s="274"/>
      <c r="IB313" s="274"/>
      <c r="IC313" s="274"/>
      <c r="ID313" s="274"/>
      <c r="IE313" s="274"/>
      <c r="IF313" s="274"/>
      <c r="IG313" s="274"/>
      <c r="IH313" s="274"/>
      <c r="II313" s="274"/>
      <c r="IJ313" s="274"/>
      <c r="IK313" s="274"/>
      <c r="IL313" s="274"/>
      <c r="IM313" s="274"/>
      <c r="IN313" s="274"/>
      <c r="IO313" s="274"/>
      <c r="IP313" s="274"/>
      <c r="IQ313" s="274"/>
    </row>
    <row r="314" spans="1:251" s="287" customFormat="1">
      <c r="A314" s="282"/>
      <c r="B314" s="289" t="s">
        <v>749</v>
      </c>
      <c r="C314" s="256"/>
      <c r="D314" s="256"/>
      <c r="E314" s="283"/>
      <c r="F314" s="283"/>
      <c r="G314" s="274"/>
      <c r="H314" s="274"/>
      <c r="I314" s="274"/>
      <c r="J314" s="274"/>
      <c r="K314" s="274"/>
      <c r="L314" s="274"/>
      <c r="M314" s="274"/>
      <c r="N314" s="274"/>
      <c r="O314" s="274"/>
      <c r="P314" s="274"/>
      <c r="Q314" s="274"/>
      <c r="R314" s="274"/>
      <c r="S314" s="274"/>
      <c r="T314" s="274"/>
      <c r="U314" s="274"/>
      <c r="V314" s="274"/>
      <c r="W314" s="274"/>
      <c r="X314" s="274"/>
      <c r="Y314" s="274"/>
      <c r="Z314" s="274"/>
      <c r="AA314" s="274"/>
      <c r="AB314" s="274"/>
      <c r="AC314" s="274"/>
      <c r="AD314" s="274"/>
      <c r="AE314" s="274"/>
      <c r="AF314" s="274"/>
      <c r="AG314" s="274"/>
      <c r="AH314" s="274"/>
      <c r="AI314" s="274"/>
      <c r="AJ314" s="274"/>
      <c r="AK314" s="274"/>
      <c r="AL314" s="274"/>
      <c r="AM314" s="274"/>
      <c r="AN314" s="274"/>
      <c r="AO314" s="274"/>
      <c r="AP314" s="274"/>
      <c r="AQ314" s="274"/>
      <c r="AR314" s="274"/>
      <c r="AS314" s="274"/>
      <c r="AT314" s="274"/>
      <c r="AU314" s="274"/>
      <c r="AV314" s="274"/>
      <c r="AW314" s="274"/>
      <c r="AX314" s="274"/>
      <c r="AY314" s="274"/>
      <c r="AZ314" s="274"/>
      <c r="BA314" s="274"/>
      <c r="BB314" s="274"/>
      <c r="BC314" s="274"/>
      <c r="BD314" s="274"/>
      <c r="BE314" s="274"/>
      <c r="BF314" s="274"/>
      <c r="BG314" s="274"/>
      <c r="BH314" s="274"/>
      <c r="BI314" s="274"/>
      <c r="BJ314" s="274"/>
      <c r="BK314" s="274"/>
      <c r="BL314" s="274"/>
      <c r="BM314" s="274"/>
      <c r="BN314" s="274"/>
      <c r="BO314" s="274"/>
      <c r="BP314" s="274"/>
      <c r="BQ314" s="274"/>
      <c r="BR314" s="274"/>
      <c r="BS314" s="274"/>
      <c r="BT314" s="274"/>
      <c r="BU314" s="274"/>
      <c r="BV314" s="274"/>
      <c r="BW314" s="274"/>
      <c r="BX314" s="274"/>
      <c r="BY314" s="274"/>
      <c r="BZ314" s="274"/>
      <c r="CA314" s="274"/>
      <c r="CB314" s="274"/>
      <c r="CC314" s="274"/>
      <c r="CD314" s="274"/>
      <c r="CE314" s="274"/>
      <c r="CF314" s="274"/>
      <c r="CG314" s="274"/>
      <c r="CH314" s="274"/>
      <c r="CI314" s="274"/>
      <c r="CJ314" s="274"/>
      <c r="CK314" s="274"/>
      <c r="CL314" s="274"/>
      <c r="CM314" s="274"/>
      <c r="CN314" s="274"/>
      <c r="CO314" s="274"/>
      <c r="CP314" s="274"/>
      <c r="CQ314" s="274"/>
      <c r="CR314" s="274"/>
      <c r="CS314" s="274"/>
      <c r="CT314" s="274"/>
      <c r="CU314" s="274"/>
      <c r="CV314" s="274"/>
      <c r="CW314" s="274"/>
      <c r="CX314" s="274"/>
      <c r="CY314" s="274"/>
      <c r="CZ314" s="274"/>
      <c r="DA314" s="274"/>
      <c r="DB314" s="274"/>
      <c r="DC314" s="274"/>
      <c r="DD314" s="274"/>
      <c r="DE314" s="274"/>
      <c r="DF314" s="274"/>
      <c r="DG314" s="274"/>
      <c r="DH314" s="274"/>
      <c r="DI314" s="274"/>
      <c r="DJ314" s="274"/>
      <c r="DK314" s="274"/>
      <c r="DL314" s="274"/>
      <c r="DM314" s="274"/>
      <c r="DN314" s="274"/>
      <c r="DO314" s="274"/>
      <c r="DP314" s="274"/>
      <c r="DQ314" s="274"/>
      <c r="DR314" s="274"/>
      <c r="DS314" s="274"/>
      <c r="DT314" s="274"/>
      <c r="DU314" s="274"/>
      <c r="DV314" s="274"/>
      <c r="DW314" s="274"/>
      <c r="DX314" s="274"/>
      <c r="DY314" s="274"/>
      <c r="DZ314" s="274"/>
      <c r="EA314" s="274"/>
      <c r="EB314" s="274"/>
      <c r="EC314" s="274"/>
      <c r="ED314" s="274"/>
      <c r="EE314" s="274"/>
      <c r="EF314" s="274"/>
      <c r="EG314" s="274"/>
      <c r="EH314" s="274"/>
      <c r="EI314" s="274"/>
      <c r="EJ314" s="274"/>
      <c r="EK314" s="274"/>
      <c r="EL314" s="274"/>
      <c r="EM314" s="274"/>
      <c r="EN314" s="274"/>
      <c r="EO314" s="274"/>
      <c r="EP314" s="274"/>
      <c r="EQ314" s="274"/>
      <c r="ER314" s="274"/>
      <c r="ES314" s="274"/>
      <c r="ET314" s="274"/>
      <c r="EU314" s="274"/>
      <c r="EV314" s="274"/>
      <c r="EW314" s="274"/>
      <c r="EX314" s="274"/>
      <c r="EY314" s="274"/>
      <c r="EZ314" s="274"/>
      <c r="FA314" s="274"/>
      <c r="FB314" s="274"/>
      <c r="FC314" s="274"/>
      <c r="FD314" s="274"/>
      <c r="FE314" s="274"/>
      <c r="FF314" s="274"/>
      <c r="FG314" s="274"/>
      <c r="FH314" s="274"/>
      <c r="FI314" s="274"/>
      <c r="FJ314" s="274"/>
      <c r="FK314" s="274"/>
      <c r="FL314" s="274"/>
      <c r="FM314" s="274"/>
      <c r="FN314" s="274"/>
      <c r="FO314" s="274"/>
      <c r="FP314" s="274"/>
      <c r="FQ314" s="274"/>
      <c r="FR314" s="274"/>
      <c r="FS314" s="274"/>
      <c r="FT314" s="274"/>
      <c r="FU314" s="274"/>
      <c r="FV314" s="274"/>
      <c r="FW314" s="274"/>
      <c r="FX314" s="274"/>
      <c r="FY314" s="274"/>
      <c r="FZ314" s="274"/>
      <c r="GA314" s="274"/>
      <c r="GB314" s="274"/>
      <c r="GC314" s="274"/>
      <c r="GD314" s="274"/>
      <c r="GE314" s="274"/>
      <c r="GF314" s="274"/>
      <c r="GG314" s="274"/>
      <c r="GH314" s="274"/>
      <c r="GI314" s="274"/>
      <c r="GJ314" s="274"/>
      <c r="GK314" s="274"/>
      <c r="GL314" s="274"/>
      <c r="GM314" s="274"/>
      <c r="GN314" s="274"/>
      <c r="GO314" s="274"/>
      <c r="GP314" s="274"/>
      <c r="GQ314" s="274"/>
      <c r="GR314" s="274"/>
      <c r="GS314" s="274"/>
      <c r="GT314" s="274"/>
      <c r="GU314" s="274"/>
      <c r="GV314" s="274"/>
      <c r="GW314" s="274"/>
      <c r="GX314" s="274"/>
      <c r="GY314" s="274"/>
      <c r="GZ314" s="274"/>
      <c r="HA314" s="274"/>
      <c r="HB314" s="274"/>
      <c r="HC314" s="274"/>
      <c r="HD314" s="274"/>
      <c r="HE314" s="274"/>
      <c r="HF314" s="274"/>
      <c r="HG314" s="274"/>
      <c r="HH314" s="274"/>
      <c r="HI314" s="274"/>
      <c r="HJ314" s="274"/>
      <c r="HK314" s="274"/>
      <c r="HL314" s="274"/>
      <c r="HM314" s="274"/>
      <c r="HN314" s="274"/>
      <c r="HO314" s="274"/>
      <c r="HP314" s="274"/>
      <c r="HQ314" s="274"/>
      <c r="HR314" s="274"/>
      <c r="HS314" s="274"/>
      <c r="HT314" s="274"/>
      <c r="HU314" s="274"/>
      <c r="HV314" s="274"/>
      <c r="HW314" s="274"/>
      <c r="HX314" s="274"/>
      <c r="HY314" s="274"/>
      <c r="HZ314" s="274"/>
      <c r="IA314" s="274"/>
      <c r="IB314" s="274"/>
      <c r="IC314" s="274"/>
      <c r="ID314" s="274"/>
      <c r="IE314" s="274"/>
      <c r="IF314" s="274"/>
      <c r="IG314" s="274"/>
      <c r="IH314" s="274"/>
      <c r="II314" s="274"/>
      <c r="IJ314" s="274"/>
      <c r="IK314" s="274"/>
      <c r="IL314" s="274"/>
      <c r="IM314" s="274"/>
      <c r="IN314" s="274"/>
      <c r="IO314" s="274"/>
      <c r="IP314" s="274"/>
      <c r="IQ314" s="274"/>
    </row>
    <row r="315" spans="1:251" s="287" customFormat="1">
      <c r="A315" s="282"/>
      <c r="B315" s="289" t="s">
        <v>750</v>
      </c>
      <c r="C315" s="256" t="s">
        <v>509</v>
      </c>
      <c r="D315" s="290">
        <v>1</v>
      </c>
      <c r="E315" s="473"/>
      <c r="F315" s="290">
        <f>+E315*D315</f>
        <v>0</v>
      </c>
      <c r="G315" s="274"/>
      <c r="H315" s="274"/>
      <c r="I315" s="274"/>
      <c r="J315" s="274"/>
      <c r="K315" s="274"/>
      <c r="L315" s="274"/>
      <c r="M315" s="274"/>
      <c r="N315" s="274"/>
      <c r="O315" s="274"/>
      <c r="P315" s="274"/>
      <c r="Q315" s="274"/>
      <c r="R315" s="274"/>
      <c r="S315" s="274"/>
      <c r="T315" s="274"/>
      <c r="U315" s="274"/>
      <c r="V315" s="274"/>
      <c r="W315" s="274"/>
      <c r="X315" s="274"/>
      <c r="Y315" s="274"/>
      <c r="Z315" s="274"/>
      <c r="AA315" s="274"/>
      <c r="AB315" s="274"/>
      <c r="AC315" s="274"/>
      <c r="AD315" s="274"/>
      <c r="AE315" s="274"/>
      <c r="AF315" s="274"/>
      <c r="AG315" s="274"/>
      <c r="AH315" s="274"/>
      <c r="AI315" s="274"/>
      <c r="AJ315" s="274"/>
      <c r="AK315" s="274"/>
      <c r="AL315" s="274"/>
      <c r="AM315" s="274"/>
      <c r="AN315" s="274"/>
      <c r="AO315" s="274"/>
      <c r="AP315" s="274"/>
      <c r="AQ315" s="274"/>
      <c r="AR315" s="274"/>
      <c r="AS315" s="274"/>
      <c r="AT315" s="274"/>
      <c r="AU315" s="274"/>
      <c r="AV315" s="274"/>
      <c r="AW315" s="274"/>
      <c r="AX315" s="274"/>
      <c r="AY315" s="274"/>
      <c r="AZ315" s="274"/>
      <c r="BA315" s="274"/>
      <c r="BB315" s="274"/>
      <c r="BC315" s="274"/>
      <c r="BD315" s="274"/>
      <c r="BE315" s="274"/>
      <c r="BF315" s="274"/>
      <c r="BG315" s="274"/>
      <c r="BH315" s="274"/>
      <c r="BI315" s="274"/>
      <c r="BJ315" s="274"/>
      <c r="BK315" s="274"/>
      <c r="BL315" s="274"/>
      <c r="BM315" s="274"/>
      <c r="BN315" s="274"/>
      <c r="BO315" s="274"/>
      <c r="BP315" s="274"/>
      <c r="BQ315" s="274"/>
      <c r="BR315" s="274"/>
      <c r="BS315" s="274"/>
      <c r="BT315" s="274"/>
      <c r="BU315" s="274"/>
      <c r="BV315" s="274"/>
      <c r="BW315" s="274"/>
      <c r="BX315" s="274"/>
      <c r="BY315" s="274"/>
      <c r="BZ315" s="274"/>
      <c r="CA315" s="274"/>
      <c r="CB315" s="274"/>
      <c r="CC315" s="274"/>
      <c r="CD315" s="274"/>
      <c r="CE315" s="274"/>
      <c r="CF315" s="274"/>
      <c r="CG315" s="274"/>
      <c r="CH315" s="274"/>
      <c r="CI315" s="274"/>
      <c r="CJ315" s="274"/>
      <c r="CK315" s="274"/>
      <c r="CL315" s="274"/>
      <c r="CM315" s="274"/>
      <c r="CN315" s="274"/>
      <c r="CO315" s="274"/>
      <c r="CP315" s="274"/>
      <c r="CQ315" s="274"/>
      <c r="CR315" s="274"/>
      <c r="CS315" s="274"/>
      <c r="CT315" s="274"/>
      <c r="CU315" s="274"/>
      <c r="CV315" s="274"/>
      <c r="CW315" s="274"/>
      <c r="CX315" s="274"/>
      <c r="CY315" s="274"/>
      <c r="CZ315" s="274"/>
      <c r="DA315" s="274"/>
      <c r="DB315" s="274"/>
      <c r="DC315" s="274"/>
      <c r="DD315" s="274"/>
      <c r="DE315" s="274"/>
      <c r="DF315" s="274"/>
      <c r="DG315" s="274"/>
      <c r="DH315" s="274"/>
      <c r="DI315" s="274"/>
      <c r="DJ315" s="274"/>
      <c r="DK315" s="274"/>
      <c r="DL315" s="274"/>
      <c r="DM315" s="274"/>
      <c r="DN315" s="274"/>
      <c r="DO315" s="274"/>
      <c r="DP315" s="274"/>
      <c r="DQ315" s="274"/>
      <c r="DR315" s="274"/>
      <c r="DS315" s="274"/>
      <c r="DT315" s="274"/>
      <c r="DU315" s="274"/>
      <c r="DV315" s="274"/>
      <c r="DW315" s="274"/>
      <c r="DX315" s="274"/>
      <c r="DY315" s="274"/>
      <c r="DZ315" s="274"/>
      <c r="EA315" s="274"/>
      <c r="EB315" s="274"/>
      <c r="EC315" s="274"/>
      <c r="ED315" s="274"/>
      <c r="EE315" s="274"/>
      <c r="EF315" s="274"/>
      <c r="EG315" s="274"/>
      <c r="EH315" s="274"/>
      <c r="EI315" s="274"/>
      <c r="EJ315" s="274"/>
      <c r="EK315" s="274"/>
      <c r="EL315" s="274"/>
      <c r="EM315" s="274"/>
      <c r="EN315" s="274"/>
      <c r="EO315" s="274"/>
      <c r="EP315" s="274"/>
      <c r="EQ315" s="274"/>
      <c r="ER315" s="274"/>
      <c r="ES315" s="274"/>
      <c r="ET315" s="274"/>
      <c r="EU315" s="274"/>
      <c r="EV315" s="274"/>
      <c r="EW315" s="274"/>
      <c r="EX315" s="274"/>
      <c r="EY315" s="274"/>
      <c r="EZ315" s="274"/>
      <c r="FA315" s="274"/>
      <c r="FB315" s="274"/>
      <c r="FC315" s="274"/>
      <c r="FD315" s="274"/>
      <c r="FE315" s="274"/>
      <c r="FF315" s="274"/>
      <c r="FG315" s="274"/>
      <c r="FH315" s="274"/>
      <c r="FI315" s="274"/>
      <c r="FJ315" s="274"/>
      <c r="FK315" s="274"/>
      <c r="FL315" s="274"/>
      <c r="FM315" s="274"/>
      <c r="FN315" s="274"/>
      <c r="FO315" s="274"/>
      <c r="FP315" s="274"/>
      <c r="FQ315" s="274"/>
      <c r="FR315" s="274"/>
      <c r="FS315" s="274"/>
      <c r="FT315" s="274"/>
      <c r="FU315" s="274"/>
      <c r="FV315" s="274"/>
      <c r="FW315" s="274"/>
      <c r="FX315" s="274"/>
      <c r="FY315" s="274"/>
      <c r="FZ315" s="274"/>
      <c r="GA315" s="274"/>
      <c r="GB315" s="274"/>
      <c r="GC315" s="274"/>
      <c r="GD315" s="274"/>
      <c r="GE315" s="274"/>
      <c r="GF315" s="274"/>
      <c r="GG315" s="274"/>
      <c r="GH315" s="274"/>
      <c r="GI315" s="274"/>
      <c r="GJ315" s="274"/>
      <c r="GK315" s="274"/>
      <c r="GL315" s="274"/>
      <c r="GM315" s="274"/>
      <c r="GN315" s="274"/>
      <c r="GO315" s="274"/>
      <c r="GP315" s="274"/>
      <c r="GQ315" s="274"/>
      <c r="GR315" s="274"/>
      <c r="GS315" s="274"/>
      <c r="GT315" s="274"/>
      <c r="GU315" s="274"/>
      <c r="GV315" s="274"/>
      <c r="GW315" s="274"/>
      <c r="GX315" s="274"/>
      <c r="GY315" s="274"/>
      <c r="GZ315" s="274"/>
      <c r="HA315" s="274"/>
      <c r="HB315" s="274"/>
      <c r="HC315" s="274"/>
      <c r="HD315" s="274"/>
      <c r="HE315" s="274"/>
      <c r="HF315" s="274"/>
      <c r="HG315" s="274"/>
      <c r="HH315" s="274"/>
      <c r="HI315" s="274"/>
      <c r="HJ315" s="274"/>
      <c r="HK315" s="274"/>
      <c r="HL315" s="274"/>
      <c r="HM315" s="274"/>
      <c r="HN315" s="274"/>
      <c r="HO315" s="274"/>
      <c r="HP315" s="274"/>
      <c r="HQ315" s="274"/>
      <c r="HR315" s="274"/>
      <c r="HS315" s="274"/>
      <c r="HT315" s="274"/>
      <c r="HU315" s="274"/>
      <c r="HV315" s="274"/>
      <c r="HW315" s="274"/>
      <c r="HX315" s="274"/>
      <c r="HY315" s="274"/>
      <c r="HZ315" s="274"/>
      <c r="IA315" s="274"/>
      <c r="IB315" s="274"/>
      <c r="IC315" s="274"/>
      <c r="ID315" s="274"/>
      <c r="IE315" s="274"/>
      <c r="IF315" s="274"/>
      <c r="IG315" s="274"/>
      <c r="IH315" s="274"/>
      <c r="II315" s="274"/>
      <c r="IJ315" s="274"/>
      <c r="IK315" s="274"/>
      <c r="IL315" s="274"/>
      <c r="IM315" s="274"/>
      <c r="IN315" s="274"/>
      <c r="IO315" s="274"/>
      <c r="IP315" s="274"/>
      <c r="IQ315" s="274"/>
    </row>
    <row r="316" spans="1:251" s="287" customFormat="1">
      <c r="A316" s="282"/>
      <c r="B316" s="289"/>
      <c r="C316" s="256"/>
      <c r="D316" s="256"/>
      <c r="E316" s="283"/>
      <c r="F316" s="283"/>
      <c r="G316" s="274"/>
      <c r="H316" s="274"/>
      <c r="I316" s="274"/>
      <c r="J316" s="274"/>
      <c r="K316" s="274"/>
      <c r="L316" s="274"/>
      <c r="M316" s="274"/>
      <c r="N316" s="274"/>
      <c r="O316" s="274"/>
      <c r="P316" s="274"/>
      <c r="Q316" s="274"/>
      <c r="R316" s="274"/>
      <c r="S316" s="274"/>
      <c r="T316" s="274"/>
      <c r="U316" s="274"/>
      <c r="V316" s="274"/>
      <c r="W316" s="274"/>
      <c r="X316" s="274"/>
      <c r="Y316" s="274"/>
      <c r="Z316" s="274"/>
      <c r="AA316" s="274"/>
      <c r="AB316" s="274"/>
      <c r="AC316" s="274"/>
      <c r="AD316" s="274"/>
      <c r="AE316" s="274"/>
      <c r="AF316" s="274"/>
      <c r="AG316" s="274"/>
      <c r="AH316" s="274"/>
      <c r="AI316" s="274"/>
      <c r="AJ316" s="274"/>
      <c r="AK316" s="274"/>
      <c r="AL316" s="274"/>
      <c r="AM316" s="274"/>
      <c r="AN316" s="274"/>
      <c r="AO316" s="274"/>
      <c r="AP316" s="274"/>
      <c r="AQ316" s="274"/>
      <c r="AR316" s="274"/>
      <c r="AS316" s="274"/>
      <c r="AT316" s="274"/>
      <c r="AU316" s="274"/>
      <c r="AV316" s="274"/>
      <c r="AW316" s="274"/>
      <c r="AX316" s="274"/>
      <c r="AY316" s="274"/>
      <c r="AZ316" s="274"/>
      <c r="BA316" s="274"/>
      <c r="BB316" s="274"/>
      <c r="BC316" s="274"/>
      <c r="BD316" s="274"/>
      <c r="BE316" s="274"/>
      <c r="BF316" s="274"/>
      <c r="BG316" s="274"/>
      <c r="BH316" s="274"/>
      <c r="BI316" s="274"/>
      <c r="BJ316" s="274"/>
      <c r="BK316" s="274"/>
      <c r="BL316" s="274"/>
      <c r="BM316" s="274"/>
      <c r="BN316" s="274"/>
      <c r="BO316" s="274"/>
      <c r="BP316" s="274"/>
      <c r="BQ316" s="274"/>
      <c r="BR316" s="274"/>
      <c r="BS316" s="274"/>
      <c r="BT316" s="274"/>
      <c r="BU316" s="274"/>
      <c r="BV316" s="274"/>
      <c r="BW316" s="274"/>
      <c r="BX316" s="274"/>
      <c r="BY316" s="274"/>
      <c r="BZ316" s="274"/>
      <c r="CA316" s="274"/>
      <c r="CB316" s="274"/>
      <c r="CC316" s="274"/>
      <c r="CD316" s="274"/>
      <c r="CE316" s="274"/>
      <c r="CF316" s="274"/>
      <c r="CG316" s="274"/>
      <c r="CH316" s="274"/>
      <c r="CI316" s="274"/>
      <c r="CJ316" s="274"/>
      <c r="CK316" s="274"/>
      <c r="CL316" s="274"/>
      <c r="CM316" s="274"/>
      <c r="CN316" s="274"/>
      <c r="CO316" s="274"/>
      <c r="CP316" s="274"/>
      <c r="CQ316" s="274"/>
      <c r="CR316" s="274"/>
      <c r="CS316" s="274"/>
      <c r="CT316" s="274"/>
      <c r="CU316" s="274"/>
      <c r="CV316" s="274"/>
      <c r="CW316" s="274"/>
      <c r="CX316" s="274"/>
      <c r="CY316" s="274"/>
      <c r="CZ316" s="274"/>
      <c r="DA316" s="274"/>
      <c r="DB316" s="274"/>
      <c r="DC316" s="274"/>
      <c r="DD316" s="274"/>
      <c r="DE316" s="274"/>
      <c r="DF316" s="274"/>
      <c r="DG316" s="274"/>
      <c r="DH316" s="274"/>
      <c r="DI316" s="274"/>
      <c r="DJ316" s="274"/>
      <c r="DK316" s="274"/>
      <c r="DL316" s="274"/>
      <c r="DM316" s="274"/>
      <c r="DN316" s="274"/>
      <c r="DO316" s="274"/>
      <c r="DP316" s="274"/>
      <c r="DQ316" s="274"/>
      <c r="DR316" s="274"/>
      <c r="DS316" s="274"/>
      <c r="DT316" s="274"/>
      <c r="DU316" s="274"/>
      <c r="DV316" s="274"/>
      <c r="DW316" s="274"/>
      <c r="DX316" s="274"/>
      <c r="DY316" s="274"/>
      <c r="DZ316" s="274"/>
      <c r="EA316" s="274"/>
      <c r="EB316" s="274"/>
      <c r="EC316" s="274"/>
      <c r="ED316" s="274"/>
      <c r="EE316" s="274"/>
      <c r="EF316" s="274"/>
      <c r="EG316" s="274"/>
      <c r="EH316" s="274"/>
      <c r="EI316" s="274"/>
      <c r="EJ316" s="274"/>
      <c r="EK316" s="274"/>
      <c r="EL316" s="274"/>
      <c r="EM316" s="274"/>
      <c r="EN316" s="274"/>
      <c r="EO316" s="274"/>
      <c r="EP316" s="274"/>
      <c r="EQ316" s="274"/>
      <c r="ER316" s="274"/>
      <c r="ES316" s="274"/>
      <c r="ET316" s="274"/>
      <c r="EU316" s="274"/>
      <c r="EV316" s="274"/>
      <c r="EW316" s="274"/>
      <c r="EX316" s="274"/>
      <c r="EY316" s="274"/>
      <c r="EZ316" s="274"/>
      <c r="FA316" s="274"/>
      <c r="FB316" s="274"/>
      <c r="FC316" s="274"/>
      <c r="FD316" s="274"/>
      <c r="FE316" s="274"/>
      <c r="FF316" s="274"/>
      <c r="FG316" s="274"/>
      <c r="FH316" s="274"/>
      <c r="FI316" s="274"/>
      <c r="FJ316" s="274"/>
      <c r="FK316" s="274"/>
      <c r="FL316" s="274"/>
      <c r="FM316" s="274"/>
      <c r="FN316" s="274"/>
      <c r="FO316" s="274"/>
      <c r="FP316" s="274"/>
      <c r="FQ316" s="274"/>
      <c r="FR316" s="274"/>
      <c r="FS316" s="274"/>
      <c r="FT316" s="274"/>
      <c r="FU316" s="274"/>
      <c r="FV316" s="274"/>
      <c r="FW316" s="274"/>
      <c r="FX316" s="274"/>
      <c r="FY316" s="274"/>
      <c r="FZ316" s="274"/>
      <c r="GA316" s="274"/>
      <c r="GB316" s="274"/>
      <c r="GC316" s="274"/>
      <c r="GD316" s="274"/>
      <c r="GE316" s="274"/>
      <c r="GF316" s="274"/>
      <c r="GG316" s="274"/>
      <c r="GH316" s="274"/>
      <c r="GI316" s="274"/>
      <c r="GJ316" s="274"/>
      <c r="GK316" s="274"/>
      <c r="GL316" s="274"/>
      <c r="GM316" s="274"/>
      <c r="GN316" s="274"/>
      <c r="GO316" s="274"/>
      <c r="GP316" s="274"/>
      <c r="GQ316" s="274"/>
      <c r="GR316" s="274"/>
      <c r="GS316" s="274"/>
      <c r="GT316" s="274"/>
      <c r="GU316" s="274"/>
      <c r="GV316" s="274"/>
      <c r="GW316" s="274"/>
      <c r="GX316" s="274"/>
      <c r="GY316" s="274"/>
      <c r="GZ316" s="274"/>
      <c r="HA316" s="274"/>
      <c r="HB316" s="274"/>
      <c r="HC316" s="274"/>
      <c r="HD316" s="274"/>
      <c r="HE316" s="274"/>
      <c r="HF316" s="274"/>
      <c r="HG316" s="274"/>
      <c r="HH316" s="274"/>
      <c r="HI316" s="274"/>
      <c r="HJ316" s="274"/>
      <c r="HK316" s="274"/>
      <c r="HL316" s="274"/>
      <c r="HM316" s="274"/>
      <c r="HN316" s="274"/>
      <c r="HO316" s="274"/>
      <c r="HP316" s="274"/>
      <c r="HQ316" s="274"/>
      <c r="HR316" s="274"/>
      <c r="HS316" s="274"/>
      <c r="HT316" s="274"/>
      <c r="HU316" s="274"/>
      <c r="HV316" s="274"/>
      <c r="HW316" s="274"/>
      <c r="HX316" s="274"/>
      <c r="HY316" s="274"/>
      <c r="HZ316" s="274"/>
      <c r="IA316" s="274"/>
      <c r="IB316" s="274"/>
      <c r="IC316" s="274"/>
      <c r="ID316" s="274"/>
      <c r="IE316" s="274"/>
      <c r="IF316" s="274"/>
      <c r="IG316" s="274"/>
      <c r="IH316" s="274"/>
      <c r="II316" s="274"/>
      <c r="IJ316" s="274"/>
      <c r="IK316" s="274"/>
      <c r="IL316" s="274"/>
      <c r="IM316" s="274"/>
      <c r="IN316" s="274"/>
      <c r="IO316" s="274"/>
      <c r="IP316" s="274"/>
      <c r="IQ316" s="274"/>
    </row>
    <row r="317" spans="1:251" s="264" customFormat="1" ht="45">
      <c r="A317" s="280">
        <f>MAX($A$54:A316)+0.01</f>
        <v>1.4500000000000004</v>
      </c>
      <c r="B317" s="289" t="s">
        <v>890</v>
      </c>
      <c r="C317" s="256"/>
      <c r="D317" s="256"/>
      <c r="E317" s="300"/>
      <c r="F317" s="300"/>
      <c r="H317" s="292"/>
    </row>
    <row r="318" spans="1:251" s="264" customFormat="1">
      <c r="B318" s="289" t="s">
        <v>891</v>
      </c>
      <c r="C318" s="256" t="s">
        <v>509</v>
      </c>
      <c r="D318" s="290">
        <v>1</v>
      </c>
      <c r="E318" s="473"/>
      <c r="F318" s="290">
        <f>+E318*D318</f>
        <v>0</v>
      </c>
      <c r="H318" s="355"/>
    </row>
    <row r="319" spans="1:251" s="264" customFormat="1">
      <c r="A319" s="294"/>
      <c r="B319" s="305"/>
      <c r="C319" s="256"/>
      <c r="D319" s="290"/>
      <c r="E319" s="290"/>
      <c r="F319" s="290"/>
      <c r="H319" s="292"/>
    </row>
    <row r="320" spans="1:251" s="275" customFormat="1" ht="30">
      <c r="A320" s="280">
        <f>MAX($A$54:A319)+0.01</f>
        <v>1.4600000000000004</v>
      </c>
      <c r="B320" s="305" t="s">
        <v>892</v>
      </c>
      <c r="C320" s="256" t="s">
        <v>586</v>
      </c>
      <c r="D320" s="290">
        <v>8</v>
      </c>
      <c r="E320" s="473"/>
      <c r="F320" s="290">
        <f>+E320*D320</f>
        <v>0</v>
      </c>
      <c r="G320" s="306"/>
      <c r="H320" s="306"/>
      <c r="I320" s="306"/>
      <c r="J320" s="306"/>
      <c r="K320" s="306"/>
      <c r="L320" s="306"/>
      <c r="M320" s="306"/>
      <c r="N320" s="306"/>
    </row>
    <row r="321" spans="1:14" s="264" customFormat="1">
      <c r="B321" s="305"/>
      <c r="C321" s="256"/>
      <c r="D321" s="290"/>
      <c r="E321" s="290"/>
      <c r="F321" s="290"/>
      <c r="I321" s="310"/>
      <c r="J321" s="207"/>
      <c r="K321" s="207"/>
    </row>
    <row r="322" spans="1:14" s="275" customFormat="1" ht="45">
      <c r="A322" s="280">
        <f>MAX($A$54:A321)+0.01</f>
        <v>1.4700000000000004</v>
      </c>
      <c r="B322" s="305" t="s">
        <v>787</v>
      </c>
      <c r="C322" s="256" t="s">
        <v>586</v>
      </c>
      <c r="D322" s="290">
        <v>6</v>
      </c>
      <c r="E322" s="473"/>
      <c r="F322" s="290">
        <f>+E322*D322</f>
        <v>0</v>
      </c>
      <c r="G322" s="306"/>
      <c r="H322" s="306"/>
      <c r="I322" s="306"/>
      <c r="J322" s="306"/>
      <c r="K322" s="306"/>
      <c r="L322" s="306"/>
      <c r="M322" s="306"/>
      <c r="N322" s="306"/>
    </row>
    <row r="323" spans="1:14">
      <c r="A323" s="280"/>
      <c r="B323" s="305"/>
    </row>
    <row r="324" spans="1:14" ht="15.75" thickBot="1">
      <c r="A324" s="356"/>
      <c r="B324" s="357" t="s">
        <v>893</v>
      </c>
      <c r="C324" s="358"/>
      <c r="D324" s="359"/>
      <c r="E324" s="359"/>
      <c r="F324" s="359">
        <f>SUM(F56:F323)</f>
        <v>0</v>
      </c>
    </row>
    <row r="325" spans="1:14" ht="15.75" thickTop="1">
      <c r="A325" s="360"/>
      <c r="B325" s="361"/>
      <c r="C325" s="362"/>
      <c r="D325" s="363"/>
      <c r="E325" s="363"/>
      <c r="F325" s="363"/>
    </row>
    <row r="326" spans="1:14">
      <c r="A326" s="276" t="s">
        <v>260</v>
      </c>
      <c r="B326" s="277" t="s">
        <v>894</v>
      </c>
      <c r="C326" s="278" t="s">
        <v>41</v>
      </c>
      <c r="D326" s="279" t="s">
        <v>42</v>
      </c>
      <c r="E326" s="279" t="s">
        <v>43</v>
      </c>
      <c r="F326" s="279" t="s">
        <v>44</v>
      </c>
    </row>
    <row r="327" spans="1:14">
      <c r="A327" s="364"/>
      <c r="B327" s="365"/>
      <c r="C327" s="366"/>
      <c r="D327" s="367"/>
      <c r="E327" s="367"/>
      <c r="F327" s="367"/>
    </row>
    <row r="328" spans="1:14">
      <c r="A328" s="368"/>
      <c r="B328" s="369" t="s">
        <v>895</v>
      </c>
      <c r="C328" s="297"/>
      <c r="D328" s="298"/>
      <c r="E328" s="264"/>
      <c r="F328" s="264"/>
    </row>
    <row r="329" spans="1:14">
      <c r="A329" s="368"/>
      <c r="B329" s="370"/>
      <c r="C329" s="297"/>
      <c r="D329" s="298"/>
      <c r="E329" s="264"/>
      <c r="F329" s="264"/>
    </row>
    <row r="330" spans="1:14" s="275" customFormat="1" ht="165">
      <c r="A330" s="280">
        <v>2.0099999999999998</v>
      </c>
      <c r="B330" s="305" t="s">
        <v>896</v>
      </c>
      <c r="C330" s="371"/>
      <c r="D330" s="372"/>
      <c r="E330" s="373"/>
      <c r="F330" s="374"/>
    </row>
    <row r="331" spans="1:14" s="275" customFormat="1">
      <c r="A331" s="375"/>
      <c r="B331" s="305" t="s">
        <v>897</v>
      </c>
      <c r="C331" s="256" t="s">
        <v>72</v>
      </c>
      <c r="D331" s="290">
        <v>3</v>
      </c>
      <c r="E331" s="473"/>
      <c r="F331" s="290">
        <f t="shared" ref="F331:F334" si="3">+E331*D331</f>
        <v>0</v>
      </c>
    </row>
    <row r="332" spans="1:14" s="275" customFormat="1" ht="30">
      <c r="A332" s="375"/>
      <c r="B332" s="305" t="s">
        <v>898</v>
      </c>
      <c r="C332" s="256" t="s">
        <v>72</v>
      </c>
      <c r="D332" s="290">
        <v>3</v>
      </c>
      <c r="E332" s="473"/>
      <c r="F332" s="290">
        <f t="shared" si="3"/>
        <v>0</v>
      </c>
    </row>
    <row r="333" spans="1:14" s="275" customFormat="1">
      <c r="A333" s="375"/>
      <c r="B333" s="305" t="s">
        <v>899</v>
      </c>
      <c r="C333" s="256" t="s">
        <v>72</v>
      </c>
      <c r="D333" s="290">
        <v>3</v>
      </c>
      <c r="E333" s="473"/>
      <c r="F333" s="290">
        <f t="shared" si="3"/>
        <v>0</v>
      </c>
    </row>
    <row r="334" spans="1:14" s="275" customFormat="1">
      <c r="A334" s="375"/>
      <c r="B334" s="305" t="s">
        <v>900</v>
      </c>
      <c r="C334" s="256" t="s">
        <v>72</v>
      </c>
      <c r="D334" s="290">
        <v>3</v>
      </c>
      <c r="E334" s="473"/>
      <c r="F334" s="290">
        <f t="shared" si="3"/>
        <v>0</v>
      </c>
    </row>
    <row r="335" spans="1:14" s="275" customFormat="1">
      <c r="A335" s="375"/>
      <c r="B335" s="305"/>
      <c r="C335" s="256"/>
      <c r="D335" s="342"/>
      <c r="E335" s="288"/>
      <c r="F335" s="288"/>
    </row>
    <row r="336" spans="1:14" s="275" customFormat="1" ht="75">
      <c r="A336" s="280">
        <f>MAX($A$16:A335)+0.01</f>
        <v>2.0199999999999996</v>
      </c>
      <c r="B336" s="305" t="s">
        <v>901</v>
      </c>
      <c r="C336" s="256"/>
      <c r="D336" s="376"/>
      <c r="E336" s="377"/>
      <c r="F336" s="377"/>
    </row>
    <row r="337" spans="1:13" s="275" customFormat="1">
      <c r="A337" s="375"/>
      <c r="B337" s="305" t="s">
        <v>902</v>
      </c>
      <c r="C337" s="256" t="s">
        <v>72</v>
      </c>
      <c r="D337" s="290">
        <v>1</v>
      </c>
      <c r="E337" s="473"/>
      <c r="F337" s="290">
        <f t="shared" ref="F337" si="4">+E337*D337</f>
        <v>0</v>
      </c>
    </row>
    <row r="338" spans="1:13" s="275" customFormat="1">
      <c r="A338" s="378"/>
      <c r="B338" s="305" t="s">
        <v>903</v>
      </c>
      <c r="C338" s="256" t="s">
        <v>72</v>
      </c>
      <c r="D338" s="290">
        <v>1</v>
      </c>
      <c r="E338" s="473"/>
      <c r="F338" s="290">
        <f>+E338*D338</f>
        <v>0</v>
      </c>
    </row>
    <row r="339" spans="1:13" s="275" customFormat="1">
      <c r="A339" s="378"/>
      <c r="B339" s="305"/>
      <c r="C339" s="256"/>
      <c r="D339" s="376"/>
      <c r="E339" s="377"/>
      <c r="F339" s="377"/>
    </row>
    <row r="340" spans="1:13" s="275" customFormat="1" ht="90">
      <c r="A340" s="280">
        <f>MAX($A$16:A339)+0.01</f>
        <v>2.0299999999999994</v>
      </c>
      <c r="B340" s="305" t="s">
        <v>904</v>
      </c>
      <c r="C340" s="256"/>
      <c r="D340" s="376"/>
      <c r="E340" s="377"/>
      <c r="F340" s="377"/>
    </row>
    <row r="341" spans="1:13" s="275" customFormat="1">
      <c r="A341" s="378"/>
      <c r="B341" s="305" t="s">
        <v>905</v>
      </c>
      <c r="C341" s="256" t="s">
        <v>72</v>
      </c>
      <c r="D341" s="290">
        <v>1</v>
      </c>
      <c r="E341" s="473"/>
      <c r="F341" s="290">
        <f>+E341*D341</f>
        <v>0</v>
      </c>
    </row>
    <row r="342" spans="1:13" s="275" customFormat="1">
      <c r="A342" s="375"/>
      <c r="B342" s="305"/>
      <c r="C342" s="256"/>
      <c r="D342" s="379"/>
      <c r="E342" s="380"/>
      <c r="F342" s="381"/>
    </row>
    <row r="343" spans="1:13" s="264" customFormat="1" ht="84.75" customHeight="1">
      <c r="A343" s="280">
        <f>MAX($A$16:A342)+0.01</f>
        <v>2.0399999999999991</v>
      </c>
      <c r="B343" s="305" t="s">
        <v>906</v>
      </c>
      <c r="C343" s="342"/>
      <c r="D343" s="382"/>
      <c r="E343" s="310"/>
    </row>
    <row r="344" spans="1:13" s="264" customFormat="1">
      <c r="A344" s="282"/>
      <c r="B344" s="305" t="s">
        <v>907</v>
      </c>
      <c r="C344" s="342"/>
      <c r="D344" s="382"/>
      <c r="E344" s="310"/>
    </row>
    <row r="345" spans="1:13" s="264" customFormat="1">
      <c r="B345" s="305" t="s">
        <v>908</v>
      </c>
      <c r="C345" s="256" t="s">
        <v>72</v>
      </c>
      <c r="D345" s="290">
        <v>4</v>
      </c>
      <c r="E345" s="473"/>
      <c r="F345" s="290">
        <f>+E345*D345</f>
        <v>0</v>
      </c>
    </row>
    <row r="346" spans="1:13" s="264" customFormat="1">
      <c r="A346" s="282"/>
      <c r="B346" s="207"/>
      <c r="C346" s="342"/>
      <c r="D346" s="342"/>
    </row>
    <row r="347" spans="1:13" s="264" customFormat="1" ht="45">
      <c r="A347" s="280">
        <f>MAX($A$16:A346)+0.01</f>
        <v>2.0499999999999989</v>
      </c>
      <c r="B347" s="305" t="s">
        <v>909</v>
      </c>
      <c r="C347" s="342"/>
      <c r="D347" s="382"/>
      <c r="E347" s="310"/>
    </row>
    <row r="348" spans="1:13" s="264" customFormat="1">
      <c r="A348" s="282"/>
      <c r="B348" s="305" t="s">
        <v>907</v>
      </c>
      <c r="C348" s="342"/>
      <c r="D348" s="382"/>
      <c r="E348" s="310"/>
    </row>
    <row r="349" spans="1:13" s="264" customFormat="1">
      <c r="B349" s="305" t="s">
        <v>910</v>
      </c>
      <c r="C349" s="256" t="s">
        <v>72</v>
      </c>
      <c r="D349" s="290">
        <v>1</v>
      </c>
      <c r="E349" s="473"/>
      <c r="F349" s="290">
        <f>+E349*D349</f>
        <v>0</v>
      </c>
    </row>
    <row r="350" spans="1:13" s="264" customFormat="1">
      <c r="A350" s="282"/>
      <c r="B350" s="207"/>
      <c r="C350" s="342"/>
      <c r="D350" s="342"/>
    </row>
    <row r="351" spans="1:13" s="275" customFormat="1" ht="105">
      <c r="A351" s="280">
        <f>MAX($A$16:A350)+0.01</f>
        <v>2.0599999999999987</v>
      </c>
      <c r="B351" s="305" t="s">
        <v>911</v>
      </c>
      <c r="C351" s="376"/>
      <c r="D351" s="376"/>
      <c r="E351" s="377"/>
      <c r="F351" s="377"/>
      <c r="G351" s="306"/>
      <c r="H351" s="306"/>
      <c r="I351" s="306"/>
      <c r="J351" s="306"/>
      <c r="K351" s="306"/>
      <c r="L351" s="306"/>
      <c r="M351" s="306"/>
    </row>
    <row r="352" spans="1:13" s="275" customFormat="1">
      <c r="B352" s="305" t="s">
        <v>912</v>
      </c>
      <c r="C352" s="256" t="s">
        <v>72</v>
      </c>
      <c r="D352" s="383">
        <v>1</v>
      </c>
      <c r="E352" s="473"/>
      <c r="F352" s="290">
        <f>+E352*D352</f>
        <v>0</v>
      </c>
      <c r="G352" s="306"/>
      <c r="H352" s="306"/>
      <c r="I352" s="306"/>
      <c r="J352" s="306"/>
      <c r="K352" s="306"/>
      <c r="L352" s="306"/>
      <c r="M352" s="306"/>
    </row>
    <row r="353" spans="1:256" s="275" customFormat="1">
      <c r="A353" s="384"/>
      <c r="B353" s="288"/>
      <c r="C353" s="385"/>
      <c r="D353" s="385"/>
      <c r="E353" s="384"/>
      <c r="F353" s="384"/>
      <c r="G353" s="306"/>
      <c r="H353" s="306"/>
      <c r="I353" s="306"/>
      <c r="J353" s="306"/>
      <c r="K353" s="306"/>
      <c r="L353" s="306"/>
      <c r="M353" s="306"/>
    </row>
    <row r="354" spans="1:256" s="275" customFormat="1" ht="45">
      <c r="A354" s="311">
        <f>MAX($A$14:A353)+0.01</f>
        <v>2.0699999999999985</v>
      </c>
      <c r="B354" s="305" t="s">
        <v>913</v>
      </c>
      <c r="C354" s="342"/>
      <c r="D354" s="342"/>
      <c r="E354" s="264"/>
      <c r="F354" s="264"/>
    </row>
    <row r="355" spans="1:256" s="275" customFormat="1" ht="45">
      <c r="A355" s="299"/>
      <c r="B355" s="305" t="s">
        <v>914</v>
      </c>
      <c r="C355" s="342"/>
      <c r="D355" s="342"/>
      <c r="E355" s="264"/>
      <c r="F355" s="264"/>
    </row>
    <row r="356" spans="1:256" s="275" customFormat="1" ht="30">
      <c r="A356" s="299"/>
      <c r="B356" s="305" t="s">
        <v>915</v>
      </c>
      <c r="C356" s="342"/>
      <c r="D356" s="342"/>
      <c r="E356" s="264"/>
      <c r="F356" s="264"/>
    </row>
    <row r="357" spans="1:256" s="275" customFormat="1">
      <c r="A357" s="299"/>
      <c r="B357" s="305" t="s">
        <v>916</v>
      </c>
      <c r="C357" s="342"/>
      <c r="D357" s="342"/>
      <c r="E357" s="264"/>
      <c r="F357" s="264"/>
    </row>
    <row r="358" spans="1:256" s="275" customFormat="1">
      <c r="A358" s="299"/>
      <c r="B358" s="305" t="s">
        <v>917</v>
      </c>
      <c r="C358" s="256" t="s">
        <v>72</v>
      </c>
      <c r="D358" s="290">
        <v>2</v>
      </c>
      <c r="E358" s="473"/>
      <c r="F358" s="290">
        <f>D358*E358</f>
        <v>0</v>
      </c>
    </row>
    <row r="359" spans="1:256" s="275" customFormat="1">
      <c r="A359" s="375"/>
      <c r="B359" s="305"/>
      <c r="C359" s="256"/>
      <c r="D359" s="382"/>
      <c r="E359" s="310"/>
      <c r="F359" s="264"/>
    </row>
    <row r="360" spans="1:256" s="264" customFormat="1" ht="75">
      <c r="A360" s="311">
        <f>MAX($A$14:A359)+0.01</f>
        <v>2.0799999999999983</v>
      </c>
      <c r="B360" s="305" t="s">
        <v>918</v>
      </c>
      <c r="C360" s="256" t="s">
        <v>509</v>
      </c>
      <c r="D360" s="383">
        <v>1</v>
      </c>
      <c r="E360" s="473"/>
      <c r="F360" s="290">
        <f>+E360*D360</f>
        <v>0</v>
      </c>
    </row>
    <row r="361" spans="1:256" s="264" customFormat="1">
      <c r="A361" s="375"/>
      <c r="B361" s="305"/>
      <c r="C361" s="256"/>
      <c r="D361" s="386"/>
      <c r="F361" s="283"/>
    </row>
    <row r="362" spans="1:256" s="275" customFormat="1" ht="45">
      <c r="A362" s="280">
        <f>MAX($A$17:A361)+0.01</f>
        <v>2.0899999999999981</v>
      </c>
      <c r="B362" s="305" t="s">
        <v>919</v>
      </c>
      <c r="C362" s="256"/>
      <c r="D362" s="387"/>
      <c r="E362" s="290"/>
      <c r="F362" s="290"/>
      <c r="G362" s="294"/>
      <c r="H362" s="294"/>
      <c r="I362" s="294"/>
      <c r="J362" s="294"/>
      <c r="K362" s="294"/>
      <c r="L362" s="294"/>
      <c r="M362" s="294"/>
      <c r="N362" s="294"/>
      <c r="O362" s="294"/>
      <c r="P362" s="294"/>
      <c r="Q362" s="294"/>
      <c r="R362" s="294"/>
      <c r="S362" s="294"/>
      <c r="T362" s="294"/>
      <c r="U362" s="294"/>
      <c r="V362" s="294"/>
      <c r="W362" s="294"/>
      <c r="X362" s="294"/>
      <c r="Y362" s="294"/>
      <c r="Z362" s="294"/>
      <c r="AA362" s="294"/>
      <c r="AB362" s="294"/>
      <c r="AC362" s="294"/>
      <c r="AD362" s="294"/>
      <c r="AE362" s="294"/>
      <c r="AF362" s="294"/>
      <c r="AG362" s="294"/>
      <c r="AH362" s="294"/>
      <c r="AI362" s="294"/>
      <c r="AJ362" s="294"/>
      <c r="AK362" s="294"/>
      <c r="AL362" s="294"/>
      <c r="AM362" s="294"/>
      <c r="AN362" s="294"/>
      <c r="AO362" s="294"/>
      <c r="AP362" s="294"/>
      <c r="AQ362" s="294"/>
      <c r="AR362" s="294"/>
      <c r="AS362" s="294"/>
      <c r="AT362" s="294"/>
      <c r="AU362" s="294"/>
      <c r="AV362" s="294"/>
      <c r="AW362" s="294"/>
      <c r="AX362" s="294"/>
      <c r="AY362" s="294"/>
      <c r="AZ362" s="294"/>
      <c r="BA362" s="294"/>
      <c r="BB362" s="294"/>
      <c r="BC362" s="294"/>
      <c r="BD362" s="294"/>
      <c r="BE362" s="294"/>
      <c r="BF362" s="294"/>
      <c r="BG362" s="294"/>
      <c r="BH362" s="294"/>
      <c r="BI362" s="294"/>
      <c r="BJ362" s="294"/>
      <c r="BK362" s="294"/>
      <c r="BL362" s="294"/>
      <c r="BM362" s="294"/>
      <c r="BN362" s="294"/>
      <c r="BO362" s="294"/>
      <c r="BP362" s="294"/>
      <c r="BQ362" s="294"/>
      <c r="BR362" s="294"/>
      <c r="BS362" s="294"/>
      <c r="BT362" s="294"/>
      <c r="BU362" s="294"/>
      <c r="BV362" s="294"/>
      <c r="BW362" s="294"/>
      <c r="BX362" s="294"/>
      <c r="BY362" s="294"/>
      <c r="BZ362" s="294"/>
      <c r="CA362" s="294"/>
      <c r="CB362" s="294"/>
      <c r="CC362" s="294"/>
      <c r="CD362" s="294"/>
      <c r="CE362" s="294"/>
      <c r="CF362" s="294"/>
      <c r="CG362" s="294"/>
      <c r="CH362" s="294"/>
      <c r="CI362" s="294"/>
      <c r="CJ362" s="294"/>
      <c r="CK362" s="294"/>
      <c r="CL362" s="294"/>
      <c r="CM362" s="294"/>
      <c r="CN362" s="294"/>
      <c r="CO362" s="294"/>
      <c r="CP362" s="294"/>
      <c r="CQ362" s="294"/>
      <c r="CR362" s="294"/>
      <c r="CS362" s="294"/>
      <c r="CT362" s="294"/>
      <c r="CU362" s="294"/>
      <c r="CV362" s="294"/>
      <c r="CW362" s="294"/>
      <c r="CX362" s="294"/>
      <c r="CY362" s="294"/>
      <c r="CZ362" s="294"/>
      <c r="DA362" s="294"/>
      <c r="DB362" s="294"/>
      <c r="DC362" s="294"/>
      <c r="DD362" s="294"/>
      <c r="DE362" s="294"/>
      <c r="DF362" s="294"/>
      <c r="DG362" s="294"/>
      <c r="DH362" s="294"/>
      <c r="DI362" s="294"/>
      <c r="DJ362" s="294"/>
      <c r="DK362" s="294"/>
      <c r="DL362" s="294"/>
      <c r="DM362" s="294"/>
      <c r="DN362" s="294"/>
      <c r="DO362" s="294"/>
      <c r="DP362" s="294"/>
      <c r="DQ362" s="294"/>
      <c r="DR362" s="294"/>
      <c r="DS362" s="294"/>
      <c r="DT362" s="294"/>
      <c r="DU362" s="294"/>
      <c r="DV362" s="294"/>
      <c r="DW362" s="294"/>
      <c r="DX362" s="294"/>
      <c r="DY362" s="294"/>
      <c r="DZ362" s="294"/>
      <c r="EA362" s="294"/>
      <c r="EB362" s="294"/>
      <c r="EC362" s="294"/>
      <c r="ED362" s="294"/>
      <c r="EE362" s="294"/>
      <c r="EF362" s="294"/>
      <c r="EG362" s="294"/>
      <c r="EH362" s="294"/>
      <c r="EI362" s="294"/>
      <c r="EJ362" s="294"/>
      <c r="EK362" s="294"/>
      <c r="EL362" s="294"/>
      <c r="EM362" s="294"/>
      <c r="EN362" s="294"/>
      <c r="EO362" s="294"/>
      <c r="EP362" s="294"/>
      <c r="EQ362" s="294"/>
      <c r="ER362" s="294"/>
      <c r="ES362" s="294"/>
      <c r="ET362" s="294"/>
      <c r="EU362" s="294"/>
      <c r="EV362" s="294"/>
      <c r="EW362" s="294"/>
      <c r="EX362" s="294"/>
      <c r="EY362" s="294"/>
      <c r="EZ362" s="294"/>
      <c r="FA362" s="294"/>
      <c r="FB362" s="294"/>
      <c r="FC362" s="294"/>
      <c r="FD362" s="294"/>
      <c r="FE362" s="294"/>
      <c r="FF362" s="294"/>
      <c r="FG362" s="294"/>
      <c r="FH362" s="294"/>
      <c r="FI362" s="294"/>
      <c r="FJ362" s="294"/>
      <c r="FK362" s="294"/>
      <c r="FL362" s="294"/>
      <c r="FM362" s="294"/>
      <c r="FN362" s="294"/>
      <c r="FO362" s="294"/>
      <c r="FP362" s="294"/>
      <c r="FQ362" s="294"/>
      <c r="FR362" s="294"/>
      <c r="FS362" s="294"/>
      <c r="FT362" s="294"/>
      <c r="FU362" s="294"/>
      <c r="FV362" s="294"/>
      <c r="FW362" s="294"/>
      <c r="FX362" s="294"/>
      <c r="FY362" s="294"/>
      <c r="FZ362" s="294"/>
      <c r="GA362" s="294"/>
      <c r="GB362" s="294"/>
      <c r="GC362" s="294"/>
      <c r="GD362" s="294"/>
      <c r="GE362" s="294"/>
      <c r="GF362" s="294"/>
      <c r="GG362" s="294"/>
      <c r="GH362" s="294"/>
      <c r="GI362" s="294"/>
      <c r="GJ362" s="294"/>
      <c r="GK362" s="294"/>
      <c r="GL362" s="294"/>
      <c r="GM362" s="294"/>
      <c r="GN362" s="294"/>
      <c r="GO362" s="294"/>
      <c r="GP362" s="294"/>
      <c r="GQ362" s="294"/>
      <c r="GR362" s="294"/>
      <c r="GS362" s="294"/>
      <c r="GT362" s="294"/>
      <c r="GU362" s="294"/>
      <c r="GV362" s="294"/>
      <c r="GW362" s="294"/>
      <c r="GX362" s="294"/>
      <c r="GY362" s="294"/>
      <c r="GZ362" s="294"/>
      <c r="HA362" s="294"/>
      <c r="HB362" s="294"/>
      <c r="HC362" s="294"/>
      <c r="HD362" s="294"/>
      <c r="HE362" s="294"/>
      <c r="HF362" s="294"/>
      <c r="HG362" s="294"/>
      <c r="HH362" s="294"/>
      <c r="HI362" s="294"/>
      <c r="HJ362" s="294"/>
      <c r="HK362" s="294"/>
      <c r="HL362" s="294"/>
      <c r="HM362" s="294"/>
      <c r="HN362" s="294"/>
      <c r="HO362" s="294"/>
      <c r="HP362" s="294"/>
      <c r="HQ362" s="294"/>
      <c r="HR362" s="294"/>
      <c r="HS362" s="294"/>
      <c r="HT362" s="294"/>
      <c r="HU362" s="294"/>
      <c r="HV362" s="294"/>
      <c r="HW362" s="294"/>
      <c r="HX362" s="294"/>
      <c r="HY362" s="294"/>
      <c r="HZ362" s="294"/>
      <c r="IA362" s="294"/>
      <c r="IB362" s="294"/>
      <c r="IC362" s="294"/>
      <c r="ID362" s="294"/>
      <c r="IE362" s="294"/>
      <c r="IF362" s="294"/>
      <c r="IG362" s="294"/>
      <c r="IH362" s="294"/>
      <c r="II362" s="294"/>
      <c r="IJ362" s="294"/>
      <c r="IK362" s="294"/>
      <c r="IL362" s="294"/>
      <c r="IM362" s="294"/>
      <c r="IN362" s="294"/>
      <c r="IO362" s="294"/>
      <c r="IP362" s="294"/>
      <c r="IQ362" s="294"/>
      <c r="IR362" s="294"/>
      <c r="IS362" s="294"/>
      <c r="IT362" s="294"/>
      <c r="IU362" s="294"/>
      <c r="IV362" s="294"/>
    </row>
    <row r="363" spans="1:256" s="275" customFormat="1" ht="15" customHeight="1">
      <c r="A363" s="280"/>
      <c r="B363" s="305" t="s">
        <v>920</v>
      </c>
      <c r="C363" s="256"/>
      <c r="D363" s="342"/>
      <c r="E363" s="264"/>
      <c r="F363" s="264"/>
      <c r="G363" s="294"/>
      <c r="H363" s="294"/>
      <c r="I363" s="294"/>
      <c r="J363" s="294"/>
      <c r="K363" s="294"/>
      <c r="L363" s="294"/>
      <c r="M363" s="294"/>
      <c r="N363" s="294"/>
      <c r="O363" s="294"/>
      <c r="P363" s="294"/>
      <c r="Q363" s="294"/>
      <c r="R363" s="294"/>
      <c r="S363" s="294"/>
      <c r="T363" s="294"/>
      <c r="U363" s="294"/>
      <c r="V363" s="294"/>
      <c r="W363" s="294"/>
      <c r="X363" s="294"/>
      <c r="Y363" s="294"/>
      <c r="Z363" s="294"/>
      <c r="AA363" s="294"/>
      <c r="AB363" s="294"/>
      <c r="AC363" s="294"/>
      <c r="AD363" s="294"/>
      <c r="AE363" s="294"/>
      <c r="AF363" s="294"/>
      <c r="AG363" s="294"/>
      <c r="AH363" s="294"/>
      <c r="AI363" s="294"/>
      <c r="AJ363" s="294"/>
      <c r="AK363" s="294"/>
      <c r="AL363" s="294"/>
      <c r="AM363" s="294"/>
      <c r="AN363" s="294"/>
      <c r="AO363" s="294"/>
      <c r="AP363" s="294"/>
      <c r="AQ363" s="294"/>
      <c r="AR363" s="294"/>
      <c r="AS363" s="294"/>
      <c r="AT363" s="294"/>
      <c r="AU363" s="294"/>
      <c r="AV363" s="294"/>
      <c r="AW363" s="294"/>
      <c r="AX363" s="294"/>
      <c r="AY363" s="294"/>
      <c r="AZ363" s="294"/>
      <c r="BA363" s="294"/>
      <c r="BB363" s="294"/>
      <c r="BC363" s="294"/>
      <c r="BD363" s="294"/>
      <c r="BE363" s="294"/>
      <c r="BF363" s="294"/>
      <c r="BG363" s="294"/>
      <c r="BH363" s="294"/>
      <c r="BI363" s="294"/>
      <c r="BJ363" s="294"/>
      <c r="BK363" s="294"/>
      <c r="BL363" s="294"/>
      <c r="BM363" s="294"/>
      <c r="BN363" s="294"/>
      <c r="BO363" s="294"/>
      <c r="BP363" s="294"/>
      <c r="BQ363" s="294"/>
      <c r="BR363" s="294"/>
      <c r="BS363" s="294"/>
      <c r="BT363" s="294"/>
      <c r="BU363" s="294"/>
      <c r="BV363" s="294"/>
      <c r="BW363" s="294"/>
      <c r="BX363" s="294"/>
      <c r="BY363" s="294"/>
      <c r="BZ363" s="294"/>
      <c r="CA363" s="294"/>
      <c r="CB363" s="294"/>
      <c r="CC363" s="294"/>
      <c r="CD363" s="294"/>
      <c r="CE363" s="294"/>
      <c r="CF363" s="294"/>
      <c r="CG363" s="294"/>
      <c r="CH363" s="294"/>
      <c r="CI363" s="294"/>
      <c r="CJ363" s="294"/>
      <c r="CK363" s="294"/>
      <c r="CL363" s="294"/>
      <c r="CM363" s="294"/>
      <c r="CN363" s="294"/>
      <c r="CO363" s="294"/>
      <c r="CP363" s="294"/>
      <c r="CQ363" s="294"/>
      <c r="CR363" s="294"/>
      <c r="CS363" s="294"/>
      <c r="CT363" s="294"/>
      <c r="CU363" s="294"/>
      <c r="CV363" s="294"/>
      <c r="CW363" s="294"/>
      <c r="CX363" s="294"/>
      <c r="CY363" s="294"/>
      <c r="CZ363" s="294"/>
      <c r="DA363" s="294"/>
      <c r="DB363" s="294"/>
      <c r="DC363" s="294"/>
      <c r="DD363" s="294"/>
      <c r="DE363" s="294"/>
      <c r="DF363" s="294"/>
      <c r="DG363" s="294"/>
      <c r="DH363" s="294"/>
      <c r="DI363" s="294"/>
      <c r="DJ363" s="294"/>
      <c r="DK363" s="294"/>
      <c r="DL363" s="294"/>
      <c r="DM363" s="294"/>
      <c r="DN363" s="294"/>
      <c r="DO363" s="294"/>
      <c r="DP363" s="294"/>
      <c r="DQ363" s="294"/>
      <c r="DR363" s="294"/>
      <c r="DS363" s="294"/>
      <c r="DT363" s="294"/>
      <c r="DU363" s="294"/>
      <c r="DV363" s="294"/>
      <c r="DW363" s="294"/>
      <c r="DX363" s="294"/>
      <c r="DY363" s="294"/>
      <c r="DZ363" s="294"/>
      <c r="EA363" s="294"/>
      <c r="EB363" s="294"/>
      <c r="EC363" s="294"/>
      <c r="ED363" s="294"/>
      <c r="EE363" s="294"/>
      <c r="EF363" s="294"/>
      <c r="EG363" s="294"/>
      <c r="EH363" s="294"/>
      <c r="EI363" s="294"/>
      <c r="EJ363" s="294"/>
      <c r="EK363" s="294"/>
      <c r="EL363" s="294"/>
      <c r="EM363" s="294"/>
      <c r="EN363" s="294"/>
      <c r="EO363" s="294"/>
      <c r="EP363" s="294"/>
      <c r="EQ363" s="294"/>
      <c r="ER363" s="294"/>
      <c r="ES363" s="294"/>
      <c r="ET363" s="294"/>
      <c r="EU363" s="294"/>
      <c r="EV363" s="294"/>
      <c r="EW363" s="294"/>
      <c r="EX363" s="294"/>
      <c r="EY363" s="294"/>
      <c r="EZ363" s="294"/>
      <c r="FA363" s="294"/>
      <c r="FB363" s="294"/>
      <c r="FC363" s="294"/>
      <c r="FD363" s="294"/>
      <c r="FE363" s="294"/>
      <c r="FF363" s="294"/>
      <c r="FG363" s="294"/>
      <c r="FH363" s="294"/>
      <c r="FI363" s="294"/>
      <c r="FJ363" s="294"/>
      <c r="FK363" s="294"/>
      <c r="FL363" s="294"/>
      <c r="FM363" s="294"/>
      <c r="FN363" s="294"/>
      <c r="FO363" s="294"/>
      <c r="FP363" s="294"/>
      <c r="FQ363" s="294"/>
      <c r="FR363" s="294"/>
      <c r="FS363" s="294"/>
      <c r="FT363" s="294"/>
      <c r="FU363" s="294"/>
      <c r="FV363" s="294"/>
      <c r="FW363" s="294"/>
      <c r="FX363" s="294"/>
      <c r="FY363" s="294"/>
      <c r="FZ363" s="294"/>
      <c r="GA363" s="294"/>
      <c r="GB363" s="294"/>
      <c r="GC363" s="294"/>
      <c r="GD363" s="294"/>
      <c r="GE363" s="294"/>
      <c r="GF363" s="294"/>
      <c r="GG363" s="294"/>
      <c r="GH363" s="294"/>
      <c r="GI363" s="294"/>
      <c r="GJ363" s="294"/>
      <c r="GK363" s="294"/>
      <c r="GL363" s="294"/>
      <c r="GM363" s="294"/>
      <c r="GN363" s="294"/>
      <c r="GO363" s="294"/>
      <c r="GP363" s="294"/>
      <c r="GQ363" s="294"/>
      <c r="GR363" s="294"/>
      <c r="GS363" s="294"/>
      <c r="GT363" s="294"/>
      <c r="GU363" s="294"/>
      <c r="GV363" s="294"/>
      <c r="GW363" s="294"/>
      <c r="GX363" s="294"/>
      <c r="GY363" s="294"/>
      <c r="GZ363" s="294"/>
      <c r="HA363" s="294"/>
      <c r="HB363" s="294"/>
      <c r="HC363" s="294"/>
      <c r="HD363" s="294"/>
      <c r="HE363" s="294"/>
      <c r="HF363" s="294"/>
      <c r="HG363" s="294"/>
      <c r="HH363" s="294"/>
      <c r="HI363" s="294"/>
      <c r="HJ363" s="294"/>
      <c r="HK363" s="294"/>
      <c r="HL363" s="294"/>
      <c r="HM363" s="294"/>
      <c r="HN363" s="294"/>
      <c r="HO363" s="294"/>
      <c r="HP363" s="294"/>
      <c r="HQ363" s="294"/>
      <c r="HR363" s="294"/>
      <c r="HS363" s="294"/>
      <c r="HT363" s="294"/>
      <c r="HU363" s="294"/>
      <c r="HV363" s="294"/>
      <c r="HW363" s="294"/>
      <c r="HX363" s="294"/>
      <c r="HY363" s="294"/>
      <c r="HZ363" s="294"/>
      <c r="IA363" s="294"/>
      <c r="IB363" s="294"/>
      <c r="IC363" s="294"/>
      <c r="ID363" s="294"/>
      <c r="IE363" s="294"/>
      <c r="IF363" s="294"/>
      <c r="IG363" s="294"/>
      <c r="IH363" s="294"/>
      <c r="II363" s="294"/>
      <c r="IJ363" s="294"/>
      <c r="IK363" s="294"/>
      <c r="IL363" s="294"/>
      <c r="IM363" s="294"/>
      <c r="IN363" s="294"/>
      <c r="IO363" s="294"/>
      <c r="IP363" s="294"/>
      <c r="IQ363" s="294"/>
      <c r="IR363" s="294"/>
      <c r="IS363" s="294"/>
      <c r="IT363" s="294"/>
      <c r="IU363" s="294"/>
      <c r="IV363" s="294"/>
    </row>
    <row r="364" spans="1:256" s="275" customFormat="1">
      <c r="A364" s="280"/>
      <c r="B364" s="305" t="s">
        <v>921</v>
      </c>
      <c r="C364" s="256"/>
      <c r="D364" s="342"/>
      <c r="E364" s="264"/>
      <c r="F364" s="264"/>
      <c r="G364" s="264"/>
      <c r="H364" s="264"/>
      <c r="I364" s="264"/>
      <c r="J364" s="264"/>
      <c r="K364" s="264"/>
      <c r="L364" s="264"/>
      <c r="M364" s="264"/>
      <c r="N364" s="264"/>
      <c r="O364" s="264"/>
      <c r="P364" s="264"/>
      <c r="Q364" s="264"/>
      <c r="R364" s="264"/>
      <c r="S364" s="264"/>
      <c r="T364" s="264"/>
      <c r="U364" s="264"/>
      <c r="V364" s="264"/>
      <c r="W364" s="264"/>
      <c r="X364" s="264"/>
      <c r="Y364" s="264"/>
      <c r="Z364" s="264"/>
      <c r="AA364" s="264"/>
      <c r="AB364" s="264"/>
      <c r="AC364" s="264"/>
      <c r="AD364" s="264"/>
      <c r="AE364" s="264"/>
      <c r="AF364" s="264"/>
      <c r="AG364" s="264"/>
      <c r="AH364" s="264"/>
      <c r="AI364" s="264"/>
      <c r="AJ364" s="264"/>
      <c r="AK364" s="264"/>
      <c r="AL364" s="264"/>
      <c r="AM364" s="264"/>
      <c r="AN364" s="264"/>
      <c r="AO364" s="264"/>
      <c r="AP364" s="264"/>
      <c r="AQ364" s="264"/>
      <c r="AR364" s="264"/>
      <c r="AS364" s="264"/>
      <c r="AT364" s="264"/>
      <c r="AU364" s="264"/>
      <c r="AV364" s="264"/>
      <c r="AW364" s="264"/>
      <c r="AX364" s="264"/>
      <c r="AY364" s="264"/>
      <c r="AZ364" s="264"/>
      <c r="BA364" s="264"/>
      <c r="BB364" s="264"/>
      <c r="BC364" s="264"/>
      <c r="BD364" s="264"/>
      <c r="BE364" s="264"/>
      <c r="BF364" s="264"/>
      <c r="BG364" s="264"/>
      <c r="BH364" s="264"/>
      <c r="BI364" s="264"/>
      <c r="BJ364" s="264"/>
      <c r="BK364" s="264"/>
      <c r="BL364" s="264"/>
      <c r="BM364" s="264"/>
      <c r="BN364" s="264"/>
      <c r="BO364" s="264"/>
      <c r="BP364" s="264"/>
      <c r="BQ364" s="264"/>
      <c r="BR364" s="264"/>
      <c r="BS364" s="264"/>
      <c r="BT364" s="264"/>
      <c r="BU364" s="264"/>
      <c r="BV364" s="264"/>
      <c r="BW364" s="264"/>
      <c r="BX364" s="264"/>
      <c r="BY364" s="264"/>
      <c r="BZ364" s="264"/>
      <c r="CA364" s="264"/>
      <c r="CB364" s="264"/>
      <c r="CC364" s="264"/>
      <c r="CD364" s="264"/>
      <c r="CE364" s="264"/>
      <c r="CF364" s="264"/>
      <c r="CG364" s="264"/>
      <c r="CH364" s="264"/>
      <c r="CI364" s="264"/>
      <c r="CJ364" s="264"/>
      <c r="CK364" s="264"/>
      <c r="CL364" s="264"/>
      <c r="CM364" s="264"/>
      <c r="CN364" s="264"/>
      <c r="CO364" s="264"/>
      <c r="CP364" s="264"/>
      <c r="CQ364" s="264"/>
      <c r="CR364" s="264"/>
      <c r="CS364" s="264"/>
      <c r="CT364" s="264"/>
      <c r="CU364" s="264"/>
      <c r="CV364" s="264"/>
      <c r="CW364" s="264"/>
      <c r="CX364" s="264"/>
      <c r="CY364" s="264"/>
      <c r="CZ364" s="264"/>
      <c r="DA364" s="264"/>
      <c r="DB364" s="264"/>
      <c r="DC364" s="264"/>
      <c r="DD364" s="264"/>
      <c r="DE364" s="264"/>
      <c r="DF364" s="264"/>
      <c r="DG364" s="264"/>
      <c r="DH364" s="264"/>
      <c r="DI364" s="264"/>
      <c r="DJ364" s="264"/>
      <c r="DK364" s="264"/>
      <c r="DL364" s="264"/>
      <c r="DM364" s="264"/>
      <c r="DN364" s="264"/>
      <c r="DO364" s="264"/>
      <c r="DP364" s="264"/>
      <c r="DQ364" s="264"/>
      <c r="DR364" s="264"/>
      <c r="DS364" s="264"/>
      <c r="DT364" s="264"/>
      <c r="DU364" s="264"/>
      <c r="DV364" s="264"/>
      <c r="DW364" s="264"/>
      <c r="DX364" s="264"/>
      <c r="DY364" s="264"/>
      <c r="DZ364" s="264"/>
      <c r="EA364" s="264"/>
      <c r="EB364" s="264"/>
      <c r="EC364" s="264"/>
      <c r="ED364" s="264"/>
      <c r="EE364" s="264"/>
      <c r="EF364" s="264"/>
      <c r="EG364" s="264"/>
      <c r="EH364" s="264"/>
      <c r="EI364" s="264"/>
      <c r="EJ364" s="264"/>
      <c r="EK364" s="264"/>
      <c r="EL364" s="264"/>
      <c r="EM364" s="264"/>
      <c r="EN364" s="264"/>
      <c r="EO364" s="264"/>
      <c r="EP364" s="264"/>
      <c r="EQ364" s="264"/>
      <c r="ER364" s="264"/>
      <c r="ES364" s="264"/>
      <c r="ET364" s="264"/>
      <c r="EU364" s="264"/>
      <c r="EV364" s="264"/>
      <c r="EW364" s="264"/>
      <c r="EX364" s="264"/>
      <c r="EY364" s="264"/>
      <c r="EZ364" s="264"/>
      <c r="FA364" s="264"/>
      <c r="FB364" s="264"/>
      <c r="FC364" s="264"/>
      <c r="FD364" s="264"/>
      <c r="FE364" s="264"/>
      <c r="FF364" s="264"/>
      <c r="FG364" s="264"/>
      <c r="FH364" s="264"/>
      <c r="FI364" s="264"/>
      <c r="FJ364" s="264"/>
      <c r="FK364" s="264"/>
      <c r="FL364" s="264"/>
      <c r="FM364" s="264"/>
      <c r="FN364" s="264"/>
      <c r="FO364" s="264"/>
      <c r="FP364" s="264"/>
      <c r="FQ364" s="264"/>
      <c r="FR364" s="264"/>
      <c r="FS364" s="264"/>
      <c r="FT364" s="264"/>
      <c r="FU364" s="264"/>
      <c r="FV364" s="264"/>
      <c r="FW364" s="264"/>
      <c r="FX364" s="264"/>
      <c r="FY364" s="264"/>
      <c r="FZ364" s="264"/>
      <c r="GA364" s="264"/>
      <c r="GB364" s="264"/>
      <c r="GC364" s="264"/>
      <c r="GD364" s="264"/>
      <c r="GE364" s="264"/>
      <c r="GF364" s="264"/>
      <c r="GG364" s="264"/>
      <c r="GH364" s="264"/>
      <c r="GI364" s="264"/>
      <c r="GJ364" s="264"/>
      <c r="GK364" s="264"/>
      <c r="GL364" s="264"/>
      <c r="GM364" s="264"/>
      <c r="GN364" s="264"/>
      <c r="GO364" s="264"/>
      <c r="GP364" s="264"/>
      <c r="GQ364" s="264"/>
      <c r="GR364" s="264"/>
      <c r="GS364" s="264"/>
      <c r="GT364" s="264"/>
      <c r="GU364" s="264"/>
      <c r="GV364" s="264"/>
      <c r="GW364" s="264"/>
      <c r="GX364" s="264"/>
      <c r="GY364" s="264"/>
      <c r="GZ364" s="264"/>
      <c r="HA364" s="264"/>
      <c r="HB364" s="264"/>
      <c r="HC364" s="264"/>
      <c r="HD364" s="264"/>
      <c r="HE364" s="264"/>
      <c r="HF364" s="264"/>
      <c r="HG364" s="264"/>
      <c r="HH364" s="264"/>
      <c r="HI364" s="264"/>
      <c r="HJ364" s="264"/>
      <c r="HK364" s="264"/>
      <c r="HL364" s="264"/>
      <c r="HM364" s="264"/>
      <c r="HN364" s="264"/>
      <c r="HO364" s="264"/>
      <c r="HP364" s="264"/>
      <c r="HQ364" s="264"/>
      <c r="HR364" s="264"/>
      <c r="HS364" s="264"/>
      <c r="HT364" s="264"/>
      <c r="HU364" s="264"/>
      <c r="HV364" s="264"/>
      <c r="HW364" s="264"/>
      <c r="HX364" s="264"/>
      <c r="HY364" s="264"/>
      <c r="HZ364" s="264"/>
      <c r="IA364" s="264"/>
      <c r="IB364" s="264"/>
      <c r="IC364" s="264"/>
      <c r="ID364" s="264"/>
      <c r="IE364" s="264"/>
      <c r="IF364" s="264"/>
      <c r="IG364" s="264"/>
      <c r="IH364" s="264"/>
      <c r="II364" s="264"/>
      <c r="IJ364" s="264"/>
      <c r="IK364" s="264"/>
      <c r="IL364" s="264"/>
      <c r="IM364" s="264"/>
      <c r="IN364" s="264"/>
      <c r="IO364" s="264"/>
      <c r="IP364" s="264"/>
      <c r="IQ364" s="264"/>
      <c r="IR364" s="264"/>
      <c r="IS364" s="264"/>
      <c r="IT364" s="264"/>
      <c r="IU364" s="264"/>
      <c r="IV364" s="264"/>
    </row>
    <row r="365" spans="1:256" s="388" customFormat="1">
      <c r="A365" s="280"/>
      <c r="B365" s="305" t="s">
        <v>922</v>
      </c>
      <c r="C365" s="256" t="s">
        <v>72</v>
      </c>
      <c r="D365" s="387">
        <v>1</v>
      </c>
      <c r="E365" s="473"/>
      <c r="F365" s="290">
        <f>D365*E365</f>
        <v>0</v>
      </c>
      <c r="G365" s="315"/>
      <c r="H365" s="315"/>
      <c r="I365" s="315"/>
      <c r="J365" s="315"/>
      <c r="K365" s="315"/>
      <c r="L365" s="315"/>
      <c r="M365" s="315"/>
      <c r="N365" s="315"/>
      <c r="O365" s="315"/>
      <c r="P365" s="315"/>
      <c r="Q365" s="315"/>
      <c r="R365" s="315"/>
      <c r="S365" s="315"/>
      <c r="T365" s="315"/>
      <c r="U365" s="315"/>
      <c r="V365" s="315"/>
      <c r="W365" s="315"/>
      <c r="X365" s="315"/>
      <c r="Y365" s="315"/>
      <c r="Z365" s="315"/>
      <c r="AA365" s="315"/>
      <c r="AB365" s="315"/>
      <c r="AC365" s="315"/>
      <c r="AD365" s="315"/>
      <c r="AE365" s="315"/>
      <c r="AF365" s="315"/>
      <c r="AG365" s="315"/>
      <c r="AH365" s="315"/>
      <c r="AI365" s="315"/>
      <c r="AJ365" s="315"/>
      <c r="AK365" s="315"/>
      <c r="AL365" s="315"/>
      <c r="AM365" s="315"/>
      <c r="AN365" s="315"/>
      <c r="AO365" s="315"/>
      <c r="AP365" s="315"/>
      <c r="AQ365" s="315"/>
      <c r="AR365" s="315"/>
      <c r="AS365" s="315"/>
      <c r="AT365" s="315"/>
      <c r="AU365" s="315"/>
      <c r="AV365" s="315"/>
      <c r="AW365" s="315"/>
      <c r="AX365" s="315"/>
      <c r="AY365" s="315"/>
      <c r="AZ365" s="315"/>
      <c r="BA365" s="315"/>
      <c r="BB365" s="315"/>
      <c r="BC365" s="315"/>
      <c r="BD365" s="315"/>
      <c r="BE365" s="315"/>
      <c r="BF365" s="315"/>
      <c r="BG365" s="315"/>
      <c r="BH365" s="315"/>
      <c r="BI365" s="315"/>
      <c r="BJ365" s="315"/>
      <c r="BK365" s="315"/>
      <c r="BL365" s="315"/>
      <c r="BM365" s="315"/>
      <c r="BN365" s="315"/>
      <c r="BO365" s="315"/>
      <c r="BP365" s="315"/>
      <c r="BQ365" s="315"/>
      <c r="BR365" s="315"/>
      <c r="BS365" s="315"/>
      <c r="BT365" s="315"/>
      <c r="BU365" s="315"/>
      <c r="BV365" s="315"/>
      <c r="BW365" s="315"/>
      <c r="BX365" s="315"/>
      <c r="BY365" s="315"/>
      <c r="BZ365" s="315"/>
      <c r="CA365" s="315"/>
      <c r="CB365" s="315"/>
      <c r="CC365" s="315"/>
      <c r="CD365" s="315"/>
      <c r="CE365" s="315"/>
      <c r="CF365" s="315"/>
      <c r="CG365" s="315"/>
      <c r="CH365" s="315"/>
      <c r="CI365" s="315"/>
      <c r="CJ365" s="315"/>
      <c r="CK365" s="315"/>
      <c r="CL365" s="315"/>
      <c r="CM365" s="315"/>
      <c r="CN365" s="315"/>
      <c r="CO365" s="315"/>
      <c r="CP365" s="315"/>
      <c r="CQ365" s="315"/>
      <c r="CR365" s="315"/>
      <c r="CS365" s="315"/>
      <c r="CT365" s="315"/>
      <c r="CU365" s="315"/>
      <c r="CV365" s="315"/>
      <c r="CW365" s="315"/>
      <c r="CX365" s="315"/>
      <c r="CY365" s="315"/>
      <c r="CZ365" s="315"/>
      <c r="DA365" s="315"/>
      <c r="DB365" s="315"/>
      <c r="DC365" s="315"/>
      <c r="DD365" s="315"/>
      <c r="DE365" s="315"/>
      <c r="DF365" s="315"/>
      <c r="DG365" s="315"/>
      <c r="DH365" s="315"/>
      <c r="DI365" s="315"/>
      <c r="DJ365" s="315"/>
      <c r="DK365" s="315"/>
      <c r="DL365" s="315"/>
      <c r="DM365" s="315"/>
      <c r="DN365" s="315"/>
      <c r="DO365" s="315"/>
      <c r="DP365" s="315"/>
      <c r="DQ365" s="315"/>
      <c r="DR365" s="315"/>
      <c r="DS365" s="315"/>
      <c r="DT365" s="315"/>
      <c r="DU365" s="315"/>
      <c r="DV365" s="315"/>
      <c r="DW365" s="315"/>
      <c r="DX365" s="315"/>
      <c r="DY365" s="315"/>
      <c r="DZ365" s="315"/>
      <c r="EA365" s="315"/>
      <c r="EB365" s="315"/>
      <c r="EC365" s="315"/>
      <c r="ED365" s="315"/>
      <c r="EE365" s="315"/>
      <c r="EF365" s="315"/>
      <c r="EG365" s="315"/>
      <c r="EH365" s="315"/>
      <c r="EI365" s="315"/>
      <c r="EJ365" s="315"/>
      <c r="EK365" s="315"/>
      <c r="EL365" s="315"/>
      <c r="EM365" s="315"/>
      <c r="EN365" s="315"/>
      <c r="EO365" s="315"/>
      <c r="EP365" s="315"/>
      <c r="EQ365" s="315"/>
      <c r="ER365" s="315"/>
      <c r="ES365" s="315"/>
      <c r="ET365" s="315"/>
      <c r="EU365" s="315"/>
      <c r="EV365" s="315"/>
      <c r="EW365" s="315"/>
      <c r="EX365" s="315"/>
      <c r="EY365" s="315"/>
      <c r="EZ365" s="315"/>
      <c r="FA365" s="315"/>
      <c r="FB365" s="315"/>
      <c r="FC365" s="315"/>
      <c r="FD365" s="315"/>
      <c r="FE365" s="315"/>
      <c r="FF365" s="315"/>
      <c r="FG365" s="315"/>
      <c r="FH365" s="315"/>
      <c r="FI365" s="315"/>
      <c r="FJ365" s="315"/>
      <c r="FK365" s="315"/>
      <c r="FL365" s="315"/>
      <c r="FM365" s="315"/>
      <c r="FN365" s="315"/>
      <c r="FO365" s="315"/>
      <c r="FP365" s="315"/>
      <c r="FQ365" s="315"/>
      <c r="FR365" s="315"/>
      <c r="FS365" s="315"/>
      <c r="FT365" s="315"/>
      <c r="FU365" s="315"/>
      <c r="FV365" s="315"/>
      <c r="FW365" s="315"/>
      <c r="FX365" s="315"/>
      <c r="FY365" s="315"/>
      <c r="FZ365" s="315"/>
      <c r="GA365" s="315"/>
      <c r="GB365" s="315"/>
      <c r="GC365" s="315"/>
      <c r="GD365" s="315"/>
      <c r="GE365" s="315"/>
      <c r="GF365" s="315"/>
      <c r="GG365" s="315"/>
      <c r="GH365" s="315"/>
      <c r="GI365" s="315"/>
      <c r="GJ365" s="315"/>
      <c r="GK365" s="315"/>
      <c r="GL365" s="315"/>
      <c r="GM365" s="315"/>
      <c r="GN365" s="315"/>
      <c r="GO365" s="315"/>
      <c r="GP365" s="315"/>
      <c r="GQ365" s="315"/>
      <c r="GR365" s="315"/>
      <c r="GS365" s="315"/>
      <c r="GT365" s="315"/>
      <c r="GU365" s="315"/>
      <c r="GV365" s="315"/>
      <c r="GW365" s="315"/>
      <c r="GX365" s="315"/>
      <c r="GY365" s="315"/>
      <c r="GZ365" s="315"/>
      <c r="HA365" s="315"/>
      <c r="HB365" s="315"/>
      <c r="HC365" s="315"/>
      <c r="HD365" s="315"/>
      <c r="HE365" s="315"/>
      <c r="HF365" s="315"/>
      <c r="HG365" s="315"/>
      <c r="HH365" s="315"/>
      <c r="HI365" s="315"/>
      <c r="HJ365" s="315"/>
      <c r="HK365" s="315"/>
      <c r="HL365" s="315"/>
      <c r="HM365" s="315"/>
      <c r="HN365" s="315"/>
      <c r="HO365" s="315"/>
      <c r="HP365" s="315"/>
      <c r="HQ365" s="315"/>
      <c r="HR365" s="315"/>
      <c r="HS365" s="315"/>
      <c r="HT365" s="315"/>
      <c r="HU365" s="315"/>
      <c r="HV365" s="315"/>
      <c r="HW365" s="315"/>
      <c r="HX365" s="315"/>
      <c r="HY365" s="315"/>
      <c r="HZ365" s="315"/>
      <c r="IA365" s="315"/>
      <c r="IB365" s="315"/>
      <c r="IC365" s="315"/>
      <c r="ID365" s="315"/>
      <c r="IE365" s="315"/>
      <c r="IF365" s="315"/>
      <c r="IG365" s="315"/>
      <c r="IH365" s="315"/>
      <c r="II365" s="315"/>
      <c r="IJ365" s="315"/>
      <c r="IK365" s="315"/>
      <c r="IL365" s="315"/>
      <c r="IM365" s="315"/>
      <c r="IN365" s="315"/>
      <c r="IO365" s="315"/>
      <c r="IP365" s="315"/>
      <c r="IQ365" s="315"/>
      <c r="IR365" s="315"/>
      <c r="IS365" s="315"/>
      <c r="IT365" s="315"/>
      <c r="IU365" s="315"/>
      <c r="IV365" s="315"/>
    </row>
    <row r="366" spans="1:256" s="388" customFormat="1">
      <c r="A366" s="280"/>
      <c r="B366" s="305"/>
      <c r="C366" s="256"/>
      <c r="D366" s="342"/>
      <c r="E366" s="264"/>
      <c r="F366" s="264"/>
      <c r="G366" s="315"/>
      <c r="H366" s="315"/>
      <c r="I366" s="290"/>
      <c r="J366" s="315"/>
      <c r="K366" s="315"/>
      <c r="L366" s="315"/>
      <c r="M366" s="315"/>
      <c r="N366" s="315"/>
      <c r="O366" s="315"/>
      <c r="P366" s="315"/>
      <c r="Q366" s="315"/>
      <c r="R366" s="315"/>
      <c r="S366" s="315"/>
      <c r="T366" s="315"/>
      <c r="U366" s="315"/>
      <c r="V366" s="315"/>
      <c r="W366" s="315"/>
      <c r="X366" s="315"/>
      <c r="Y366" s="315"/>
      <c r="Z366" s="315"/>
      <c r="AA366" s="315"/>
      <c r="AB366" s="315"/>
      <c r="AC366" s="315"/>
      <c r="AD366" s="315"/>
      <c r="AE366" s="315"/>
      <c r="AF366" s="315"/>
      <c r="AG366" s="315"/>
      <c r="AH366" s="315"/>
      <c r="AI366" s="315"/>
      <c r="AJ366" s="315"/>
      <c r="AK366" s="315"/>
      <c r="AL366" s="315"/>
      <c r="AM366" s="315"/>
      <c r="AN366" s="315"/>
      <c r="AO366" s="315"/>
      <c r="AP366" s="315"/>
      <c r="AQ366" s="315"/>
      <c r="AR366" s="315"/>
      <c r="AS366" s="315"/>
      <c r="AT366" s="315"/>
      <c r="AU366" s="315"/>
      <c r="AV366" s="315"/>
      <c r="AW366" s="315"/>
      <c r="AX366" s="315"/>
      <c r="AY366" s="315"/>
      <c r="AZ366" s="315"/>
      <c r="BA366" s="315"/>
      <c r="BB366" s="315"/>
      <c r="BC366" s="315"/>
      <c r="BD366" s="315"/>
      <c r="BE366" s="315"/>
      <c r="BF366" s="315"/>
      <c r="BG366" s="315"/>
      <c r="BH366" s="315"/>
      <c r="BI366" s="315"/>
      <c r="BJ366" s="315"/>
      <c r="BK366" s="315"/>
      <c r="BL366" s="315"/>
      <c r="BM366" s="315"/>
      <c r="BN366" s="315"/>
      <c r="BO366" s="315"/>
      <c r="BP366" s="315"/>
      <c r="BQ366" s="315"/>
      <c r="BR366" s="315"/>
      <c r="BS366" s="315"/>
      <c r="BT366" s="315"/>
      <c r="BU366" s="315"/>
      <c r="BV366" s="315"/>
      <c r="BW366" s="315"/>
      <c r="BX366" s="315"/>
      <c r="BY366" s="315"/>
      <c r="BZ366" s="315"/>
      <c r="CA366" s="315"/>
      <c r="CB366" s="315"/>
      <c r="CC366" s="315"/>
      <c r="CD366" s="315"/>
      <c r="CE366" s="315"/>
      <c r="CF366" s="315"/>
      <c r="CG366" s="315"/>
      <c r="CH366" s="315"/>
      <c r="CI366" s="315"/>
      <c r="CJ366" s="315"/>
      <c r="CK366" s="315"/>
      <c r="CL366" s="315"/>
      <c r="CM366" s="315"/>
      <c r="CN366" s="315"/>
      <c r="CO366" s="315"/>
      <c r="CP366" s="315"/>
      <c r="CQ366" s="315"/>
      <c r="CR366" s="315"/>
      <c r="CS366" s="315"/>
      <c r="CT366" s="315"/>
      <c r="CU366" s="315"/>
      <c r="CV366" s="315"/>
      <c r="CW366" s="315"/>
      <c r="CX366" s="315"/>
      <c r="CY366" s="315"/>
      <c r="CZ366" s="315"/>
      <c r="DA366" s="315"/>
      <c r="DB366" s="315"/>
      <c r="DC366" s="315"/>
      <c r="DD366" s="315"/>
      <c r="DE366" s="315"/>
      <c r="DF366" s="315"/>
      <c r="DG366" s="315"/>
      <c r="DH366" s="315"/>
      <c r="DI366" s="315"/>
      <c r="DJ366" s="315"/>
      <c r="DK366" s="315"/>
      <c r="DL366" s="315"/>
      <c r="DM366" s="315"/>
      <c r="DN366" s="315"/>
      <c r="DO366" s="315"/>
      <c r="DP366" s="315"/>
      <c r="DQ366" s="315"/>
      <c r="DR366" s="315"/>
      <c r="DS366" s="315"/>
      <c r="DT366" s="315"/>
      <c r="DU366" s="315"/>
      <c r="DV366" s="315"/>
      <c r="DW366" s="315"/>
      <c r="DX366" s="315"/>
      <c r="DY366" s="315"/>
      <c r="DZ366" s="315"/>
      <c r="EA366" s="315"/>
      <c r="EB366" s="315"/>
      <c r="EC366" s="315"/>
      <c r="ED366" s="315"/>
      <c r="EE366" s="315"/>
      <c r="EF366" s="315"/>
      <c r="EG366" s="315"/>
      <c r="EH366" s="315"/>
      <c r="EI366" s="315"/>
      <c r="EJ366" s="315"/>
      <c r="EK366" s="315"/>
      <c r="EL366" s="315"/>
      <c r="EM366" s="315"/>
      <c r="EN366" s="315"/>
      <c r="EO366" s="315"/>
      <c r="EP366" s="315"/>
      <c r="EQ366" s="315"/>
      <c r="ER366" s="315"/>
      <c r="ES366" s="315"/>
      <c r="ET366" s="315"/>
      <c r="EU366" s="315"/>
      <c r="EV366" s="315"/>
      <c r="EW366" s="315"/>
      <c r="EX366" s="315"/>
      <c r="EY366" s="315"/>
      <c r="EZ366" s="315"/>
      <c r="FA366" s="315"/>
      <c r="FB366" s="315"/>
      <c r="FC366" s="315"/>
      <c r="FD366" s="315"/>
      <c r="FE366" s="315"/>
      <c r="FF366" s="315"/>
      <c r="FG366" s="315"/>
      <c r="FH366" s="315"/>
      <c r="FI366" s="315"/>
      <c r="FJ366" s="315"/>
      <c r="FK366" s="315"/>
      <c r="FL366" s="315"/>
      <c r="FM366" s="315"/>
      <c r="FN366" s="315"/>
      <c r="FO366" s="315"/>
      <c r="FP366" s="315"/>
      <c r="FQ366" s="315"/>
      <c r="FR366" s="315"/>
      <c r="FS366" s="315"/>
      <c r="FT366" s="315"/>
      <c r="FU366" s="315"/>
      <c r="FV366" s="315"/>
      <c r="FW366" s="315"/>
      <c r="FX366" s="315"/>
      <c r="FY366" s="315"/>
      <c r="FZ366" s="315"/>
      <c r="GA366" s="315"/>
      <c r="GB366" s="315"/>
      <c r="GC366" s="315"/>
      <c r="GD366" s="315"/>
      <c r="GE366" s="315"/>
      <c r="GF366" s="315"/>
      <c r="GG366" s="315"/>
      <c r="GH366" s="315"/>
      <c r="GI366" s="315"/>
      <c r="GJ366" s="315"/>
      <c r="GK366" s="315"/>
      <c r="GL366" s="315"/>
      <c r="GM366" s="315"/>
      <c r="GN366" s="315"/>
      <c r="GO366" s="315"/>
      <c r="GP366" s="315"/>
      <c r="GQ366" s="315"/>
      <c r="GR366" s="315"/>
      <c r="GS366" s="315"/>
      <c r="GT366" s="315"/>
      <c r="GU366" s="315"/>
      <c r="GV366" s="315"/>
      <c r="GW366" s="315"/>
      <c r="GX366" s="315"/>
      <c r="GY366" s="315"/>
      <c r="GZ366" s="315"/>
      <c r="HA366" s="315"/>
      <c r="HB366" s="315"/>
      <c r="HC366" s="315"/>
      <c r="HD366" s="315"/>
      <c r="HE366" s="315"/>
      <c r="HF366" s="315"/>
      <c r="HG366" s="315"/>
      <c r="HH366" s="315"/>
      <c r="HI366" s="315"/>
      <c r="HJ366" s="315"/>
      <c r="HK366" s="315"/>
      <c r="HL366" s="315"/>
      <c r="HM366" s="315"/>
      <c r="HN366" s="315"/>
      <c r="HO366" s="315"/>
      <c r="HP366" s="315"/>
      <c r="HQ366" s="315"/>
      <c r="HR366" s="315"/>
      <c r="HS366" s="315"/>
      <c r="HT366" s="315"/>
      <c r="HU366" s="315"/>
      <c r="HV366" s="315"/>
      <c r="HW366" s="315"/>
      <c r="HX366" s="315"/>
      <c r="HY366" s="315"/>
      <c r="HZ366" s="315"/>
      <c r="IA366" s="315"/>
      <c r="IB366" s="315"/>
      <c r="IC366" s="315"/>
      <c r="ID366" s="315"/>
      <c r="IE366" s="315"/>
      <c r="IF366" s="315"/>
      <c r="IG366" s="315"/>
      <c r="IH366" s="315"/>
      <c r="II366" s="315"/>
      <c r="IJ366" s="315"/>
      <c r="IK366" s="315"/>
      <c r="IL366" s="315"/>
      <c r="IM366" s="315"/>
      <c r="IN366" s="315"/>
      <c r="IO366" s="315"/>
      <c r="IP366" s="315"/>
      <c r="IQ366" s="315"/>
      <c r="IR366" s="315"/>
      <c r="IS366" s="315"/>
      <c r="IT366" s="315"/>
      <c r="IU366" s="315"/>
      <c r="IV366" s="315"/>
    </row>
    <row r="367" spans="1:256" s="264" customFormat="1" ht="45">
      <c r="A367" s="280">
        <f>MAX($A$17:A366)+0.01</f>
        <v>2.0999999999999979</v>
      </c>
      <c r="B367" s="305" t="s">
        <v>923</v>
      </c>
      <c r="C367" s="256"/>
      <c r="D367" s="385"/>
      <c r="E367" s="285"/>
      <c r="F367" s="285"/>
      <c r="G367" s="293"/>
      <c r="H367" s="293"/>
      <c r="I367" s="293"/>
      <c r="J367" s="293"/>
      <c r="K367" s="293"/>
      <c r="L367" s="293"/>
      <c r="M367" s="293"/>
      <c r="N367" s="293"/>
      <c r="O367" s="293"/>
      <c r="P367" s="293"/>
      <c r="Q367" s="293"/>
      <c r="R367" s="293"/>
      <c r="S367" s="293"/>
    </row>
    <row r="368" spans="1:256" s="388" customFormat="1">
      <c r="A368" s="280"/>
      <c r="B368" s="305" t="s">
        <v>924</v>
      </c>
      <c r="C368" s="256" t="s">
        <v>72</v>
      </c>
      <c r="D368" s="387">
        <v>1</v>
      </c>
      <c r="E368" s="473"/>
      <c r="F368" s="290">
        <f>D368*E368</f>
        <v>0</v>
      </c>
      <c r="G368" s="389"/>
      <c r="H368" s="389"/>
      <c r="I368" s="290"/>
      <c r="J368" s="389"/>
      <c r="K368" s="389"/>
      <c r="L368" s="389"/>
      <c r="M368" s="389"/>
      <c r="N368" s="389"/>
      <c r="O368" s="389"/>
      <c r="P368" s="389"/>
      <c r="Q368" s="389"/>
      <c r="R368" s="389"/>
      <c r="S368" s="389"/>
      <c r="T368" s="389"/>
      <c r="U368" s="389"/>
      <c r="V368" s="389"/>
      <c r="W368" s="389"/>
      <c r="X368" s="389"/>
      <c r="Y368" s="389"/>
      <c r="Z368" s="389"/>
      <c r="AA368" s="389"/>
      <c r="AB368" s="389"/>
      <c r="AC368" s="389"/>
      <c r="AD368" s="389"/>
      <c r="AE368" s="389"/>
      <c r="AF368" s="389"/>
      <c r="AG368" s="389"/>
      <c r="AH368" s="389"/>
      <c r="AI368" s="389"/>
      <c r="AJ368" s="389"/>
      <c r="AK368" s="389"/>
      <c r="AL368" s="389"/>
      <c r="AM368" s="389"/>
      <c r="AN368" s="389"/>
      <c r="AO368" s="389"/>
      <c r="AP368" s="389"/>
      <c r="AQ368" s="389"/>
      <c r="AR368" s="389"/>
      <c r="AS368" s="389"/>
      <c r="AT368" s="389"/>
      <c r="AU368" s="389"/>
      <c r="AV368" s="389"/>
      <c r="AW368" s="389"/>
      <c r="AX368" s="389"/>
      <c r="AY368" s="389"/>
      <c r="AZ368" s="389"/>
      <c r="BA368" s="389"/>
      <c r="BB368" s="389"/>
      <c r="BC368" s="389"/>
      <c r="BD368" s="389"/>
      <c r="BE368" s="389"/>
      <c r="BF368" s="389"/>
      <c r="BG368" s="389"/>
      <c r="BH368" s="389"/>
      <c r="BI368" s="389"/>
      <c r="BJ368" s="389"/>
      <c r="BK368" s="389"/>
      <c r="BL368" s="389"/>
      <c r="BM368" s="389"/>
      <c r="BN368" s="389"/>
      <c r="BO368" s="389"/>
      <c r="BP368" s="389"/>
      <c r="BQ368" s="389"/>
      <c r="BR368" s="389"/>
      <c r="BS368" s="389"/>
      <c r="BT368" s="389"/>
      <c r="BU368" s="389"/>
      <c r="BV368" s="389"/>
      <c r="BW368" s="389"/>
      <c r="BX368" s="389"/>
      <c r="BY368" s="389"/>
      <c r="BZ368" s="389"/>
      <c r="CA368" s="389"/>
      <c r="CB368" s="389"/>
      <c r="CC368" s="389"/>
      <c r="CD368" s="389"/>
      <c r="CE368" s="389"/>
      <c r="CF368" s="389"/>
      <c r="CG368" s="389"/>
      <c r="CH368" s="389"/>
      <c r="CI368" s="389"/>
      <c r="CJ368" s="389"/>
      <c r="CK368" s="389"/>
      <c r="CL368" s="389"/>
      <c r="CM368" s="389"/>
      <c r="CN368" s="389"/>
      <c r="CO368" s="389"/>
      <c r="CP368" s="389"/>
      <c r="CQ368" s="389"/>
      <c r="CR368" s="389"/>
      <c r="CS368" s="389"/>
      <c r="CT368" s="389"/>
      <c r="CU368" s="389"/>
      <c r="CV368" s="389"/>
      <c r="CW368" s="389"/>
      <c r="CX368" s="389"/>
      <c r="CY368" s="389"/>
      <c r="CZ368" s="389"/>
      <c r="DA368" s="389"/>
      <c r="DB368" s="389"/>
      <c r="DC368" s="389"/>
      <c r="DD368" s="389"/>
      <c r="DE368" s="389"/>
      <c r="DF368" s="389"/>
      <c r="DG368" s="389"/>
      <c r="DH368" s="389"/>
      <c r="DI368" s="389"/>
      <c r="DJ368" s="389"/>
      <c r="DK368" s="389"/>
      <c r="DL368" s="389"/>
      <c r="DM368" s="389"/>
      <c r="DN368" s="389"/>
      <c r="DO368" s="389"/>
      <c r="DP368" s="389"/>
      <c r="DQ368" s="389"/>
      <c r="DR368" s="389"/>
      <c r="DS368" s="389"/>
      <c r="DT368" s="389"/>
      <c r="DU368" s="389"/>
      <c r="DV368" s="389"/>
      <c r="DW368" s="389"/>
      <c r="DX368" s="389"/>
      <c r="DY368" s="389"/>
      <c r="DZ368" s="389"/>
      <c r="EA368" s="389"/>
      <c r="EB368" s="389"/>
      <c r="EC368" s="389"/>
      <c r="ED368" s="389"/>
      <c r="EE368" s="389"/>
      <c r="EF368" s="389"/>
      <c r="EG368" s="389"/>
      <c r="EH368" s="389"/>
      <c r="EI368" s="389"/>
      <c r="EJ368" s="389"/>
      <c r="EK368" s="389"/>
      <c r="EL368" s="389"/>
      <c r="EM368" s="389"/>
      <c r="EN368" s="389"/>
      <c r="EO368" s="389"/>
      <c r="EP368" s="389"/>
      <c r="EQ368" s="389"/>
      <c r="ER368" s="389"/>
      <c r="ES368" s="389"/>
      <c r="ET368" s="389"/>
      <c r="EU368" s="389"/>
      <c r="EV368" s="389"/>
      <c r="EW368" s="389"/>
      <c r="EX368" s="389"/>
      <c r="EY368" s="389"/>
      <c r="EZ368" s="389"/>
      <c r="FA368" s="389"/>
      <c r="FB368" s="389"/>
      <c r="FC368" s="389"/>
      <c r="FD368" s="389"/>
      <c r="FE368" s="389"/>
      <c r="FF368" s="389"/>
      <c r="FG368" s="389"/>
      <c r="FH368" s="389"/>
      <c r="FI368" s="389"/>
      <c r="FJ368" s="389"/>
      <c r="FK368" s="389"/>
      <c r="FL368" s="389"/>
      <c r="FM368" s="389"/>
      <c r="FN368" s="389"/>
      <c r="FO368" s="389"/>
      <c r="FP368" s="389"/>
      <c r="FQ368" s="389"/>
      <c r="FR368" s="389"/>
      <c r="FS368" s="389"/>
      <c r="FT368" s="389"/>
      <c r="FU368" s="389"/>
      <c r="FV368" s="389"/>
      <c r="FW368" s="389"/>
      <c r="FX368" s="389"/>
      <c r="FY368" s="389"/>
      <c r="FZ368" s="389"/>
      <c r="GA368" s="389"/>
      <c r="GB368" s="389"/>
      <c r="GC368" s="389"/>
      <c r="GD368" s="389"/>
      <c r="GE368" s="389"/>
      <c r="GF368" s="389"/>
      <c r="GG368" s="389"/>
      <c r="GH368" s="389"/>
      <c r="GI368" s="389"/>
      <c r="GJ368" s="389"/>
      <c r="GK368" s="389"/>
      <c r="GL368" s="389"/>
      <c r="GM368" s="389"/>
      <c r="GN368" s="389"/>
      <c r="GO368" s="389"/>
      <c r="GP368" s="389"/>
      <c r="GQ368" s="389"/>
      <c r="GR368" s="389"/>
      <c r="GS368" s="389"/>
      <c r="GT368" s="389"/>
      <c r="GU368" s="389"/>
      <c r="GV368" s="389"/>
      <c r="GW368" s="389"/>
      <c r="GX368" s="389"/>
      <c r="GY368" s="389"/>
      <c r="GZ368" s="389"/>
      <c r="HA368" s="389"/>
      <c r="HB368" s="389"/>
      <c r="HC368" s="389"/>
      <c r="HD368" s="389"/>
      <c r="HE368" s="389"/>
      <c r="HF368" s="389"/>
      <c r="HG368" s="389"/>
      <c r="HH368" s="389"/>
      <c r="HI368" s="389"/>
      <c r="HJ368" s="389"/>
      <c r="HK368" s="389"/>
      <c r="HL368" s="389"/>
      <c r="HM368" s="389"/>
      <c r="HN368" s="389"/>
      <c r="HO368" s="389"/>
      <c r="HP368" s="389"/>
      <c r="HQ368" s="389"/>
      <c r="HR368" s="389"/>
      <c r="HS368" s="389"/>
      <c r="HT368" s="389"/>
      <c r="HU368" s="389"/>
      <c r="HV368" s="389"/>
      <c r="HW368" s="389"/>
      <c r="HX368" s="389"/>
      <c r="HY368" s="389"/>
      <c r="HZ368" s="389"/>
      <c r="IA368" s="389"/>
      <c r="IB368" s="389"/>
      <c r="IC368" s="389"/>
      <c r="ID368" s="389"/>
      <c r="IE368" s="389"/>
      <c r="IF368" s="389"/>
      <c r="IG368" s="389"/>
      <c r="IH368" s="389"/>
      <c r="II368" s="389"/>
      <c r="IJ368" s="389"/>
      <c r="IK368" s="389"/>
      <c r="IL368" s="389"/>
      <c r="IM368" s="389"/>
      <c r="IN368" s="389"/>
      <c r="IO368" s="389"/>
      <c r="IP368" s="389"/>
      <c r="IQ368" s="389"/>
      <c r="IR368" s="389"/>
      <c r="IS368" s="389"/>
      <c r="IT368" s="389"/>
      <c r="IU368" s="389"/>
      <c r="IV368" s="389"/>
    </row>
    <row r="369" spans="1:19" s="264" customFormat="1">
      <c r="A369" s="280"/>
      <c r="B369" s="305"/>
      <c r="C369" s="256"/>
      <c r="D369" s="385"/>
      <c r="E369" s="285"/>
      <c r="F369" s="285"/>
      <c r="G369" s="293"/>
      <c r="H369" s="293"/>
      <c r="I369" s="293"/>
      <c r="J369" s="293"/>
      <c r="K369" s="293"/>
      <c r="L369" s="293"/>
      <c r="M369" s="293"/>
      <c r="N369" s="293"/>
      <c r="O369" s="293"/>
      <c r="P369" s="293"/>
      <c r="Q369" s="293"/>
      <c r="R369" s="293"/>
      <c r="S369" s="293"/>
    </row>
    <row r="370" spans="1:19" s="264" customFormat="1" ht="30">
      <c r="A370" s="280">
        <f>MAX($A$17:A369)+0.01</f>
        <v>2.1099999999999977</v>
      </c>
      <c r="B370" s="305" t="s">
        <v>925</v>
      </c>
      <c r="C370" s="256"/>
      <c r="D370" s="342"/>
      <c r="G370" s="293"/>
      <c r="H370" s="293"/>
      <c r="I370" s="293"/>
      <c r="J370" s="293"/>
      <c r="K370" s="293"/>
      <c r="L370" s="293"/>
      <c r="M370" s="293"/>
      <c r="N370" s="293"/>
      <c r="O370" s="293"/>
      <c r="P370" s="293"/>
      <c r="Q370" s="293"/>
      <c r="R370" s="293"/>
      <c r="S370" s="293"/>
    </row>
    <row r="371" spans="1:19" s="264" customFormat="1">
      <c r="A371" s="280"/>
      <c r="B371" s="305" t="s">
        <v>926</v>
      </c>
      <c r="C371" s="256" t="s">
        <v>72</v>
      </c>
      <c r="D371" s="387">
        <v>3</v>
      </c>
      <c r="E371" s="473"/>
      <c r="F371" s="290">
        <f t="shared" ref="F371:F372" si="5">D371*E371</f>
        <v>0</v>
      </c>
      <c r="G371" s="293"/>
      <c r="H371" s="293"/>
      <c r="I371" s="293"/>
      <c r="J371" s="293"/>
      <c r="K371" s="293"/>
      <c r="L371" s="293"/>
      <c r="M371" s="293"/>
      <c r="N371" s="293"/>
      <c r="O371" s="293"/>
      <c r="P371" s="293"/>
      <c r="Q371" s="293"/>
      <c r="R371" s="293"/>
      <c r="S371" s="293"/>
    </row>
    <row r="372" spans="1:19" s="264" customFormat="1">
      <c r="A372" s="280"/>
      <c r="B372" s="305" t="s">
        <v>927</v>
      </c>
      <c r="C372" s="256" t="s">
        <v>72</v>
      </c>
      <c r="D372" s="387">
        <v>2</v>
      </c>
      <c r="E372" s="473"/>
      <c r="F372" s="290">
        <f t="shared" si="5"/>
        <v>0</v>
      </c>
      <c r="G372" s="293"/>
      <c r="H372" s="293"/>
      <c r="I372" s="293"/>
      <c r="J372" s="293"/>
      <c r="K372" s="293"/>
      <c r="L372" s="293"/>
      <c r="M372" s="293"/>
      <c r="N372" s="293"/>
      <c r="O372" s="293"/>
      <c r="P372" s="293"/>
      <c r="Q372" s="293"/>
      <c r="R372" s="293"/>
      <c r="S372" s="293"/>
    </row>
    <row r="373" spans="1:19" s="264" customFormat="1">
      <c r="A373" s="375"/>
      <c r="B373" s="305"/>
      <c r="C373" s="256"/>
      <c r="D373" s="382"/>
      <c r="E373" s="310"/>
      <c r="G373" s="293"/>
      <c r="H373" s="293"/>
      <c r="I373" s="293"/>
      <c r="J373" s="293"/>
      <c r="K373" s="293"/>
      <c r="L373" s="293"/>
      <c r="M373" s="293"/>
      <c r="N373" s="293"/>
      <c r="O373" s="293"/>
      <c r="P373" s="293"/>
      <c r="Q373" s="293"/>
      <c r="R373" s="293"/>
      <c r="S373" s="293"/>
    </row>
    <row r="374" spans="1:19" s="264" customFormat="1" ht="30">
      <c r="A374" s="311">
        <f>MAX($A$17:A373)+0.01</f>
        <v>2.1199999999999974</v>
      </c>
      <c r="B374" s="305" t="s">
        <v>928</v>
      </c>
      <c r="C374" s="256"/>
      <c r="D374" s="382"/>
      <c r="E374" s="310"/>
      <c r="G374" s="293"/>
      <c r="H374" s="293"/>
      <c r="I374" s="293"/>
      <c r="J374" s="293"/>
      <c r="K374" s="293"/>
      <c r="L374" s="293"/>
      <c r="M374" s="293"/>
      <c r="N374" s="293"/>
      <c r="O374" s="293"/>
    </row>
    <row r="375" spans="1:19" s="264" customFormat="1">
      <c r="A375" s="375"/>
      <c r="B375" s="305" t="s">
        <v>922</v>
      </c>
      <c r="C375" s="256" t="s">
        <v>72</v>
      </c>
      <c r="D375" s="387">
        <v>1</v>
      </c>
      <c r="E375" s="473"/>
      <c r="F375" s="290">
        <f>+E375*D375</f>
        <v>0</v>
      </c>
      <c r="G375" s="293"/>
      <c r="H375" s="293"/>
      <c r="I375" s="293"/>
      <c r="J375" s="293"/>
      <c r="K375" s="293"/>
      <c r="L375" s="293"/>
      <c r="M375" s="293"/>
      <c r="N375" s="293"/>
      <c r="O375" s="293"/>
    </row>
    <row r="376" spans="1:19" s="264" customFormat="1">
      <c r="A376" s="375"/>
      <c r="B376" s="305"/>
      <c r="C376" s="256"/>
      <c r="D376" s="382"/>
      <c r="E376" s="310"/>
      <c r="G376" s="293"/>
      <c r="H376" s="293"/>
      <c r="I376" s="293"/>
      <c r="J376" s="293"/>
      <c r="K376" s="293"/>
      <c r="L376" s="293"/>
      <c r="M376" s="293"/>
      <c r="N376" s="293"/>
      <c r="O376" s="293"/>
    </row>
    <row r="377" spans="1:19" s="264" customFormat="1" ht="30">
      <c r="A377" s="311">
        <f>MAX($A$17:A376)+0.01</f>
        <v>2.1299999999999972</v>
      </c>
      <c r="B377" s="305" t="s">
        <v>929</v>
      </c>
      <c r="C377" s="256"/>
      <c r="D377" s="297"/>
      <c r="E377" s="286"/>
    </row>
    <row r="378" spans="1:19" s="264" customFormat="1">
      <c r="A378" s="390"/>
      <c r="B378" s="305" t="s">
        <v>930</v>
      </c>
      <c r="C378" s="256"/>
      <c r="D378" s="297"/>
      <c r="E378" s="286"/>
    </row>
    <row r="379" spans="1:19" s="264" customFormat="1">
      <c r="A379" s="368"/>
      <c r="B379" s="305" t="s">
        <v>931</v>
      </c>
      <c r="C379" s="256" t="s">
        <v>72</v>
      </c>
      <c r="D379" s="387">
        <v>1</v>
      </c>
      <c r="E379" s="473"/>
      <c r="F379" s="290">
        <f>D379*E379</f>
        <v>0</v>
      </c>
    </row>
    <row r="380" spans="1:19" s="264" customFormat="1">
      <c r="A380" s="368"/>
      <c r="B380" s="305"/>
      <c r="C380" s="256"/>
      <c r="D380" s="297"/>
      <c r="E380" s="286"/>
    </row>
    <row r="381" spans="1:19" s="294" customFormat="1" ht="60">
      <c r="A381" s="280">
        <f>MAX($A$14:A380)+0.01</f>
        <v>2.139999999999997</v>
      </c>
      <c r="B381" s="305" t="s">
        <v>932</v>
      </c>
      <c r="C381" s="330"/>
      <c r="D381" s="383"/>
      <c r="E381" s="290"/>
      <c r="F381" s="290"/>
    </row>
    <row r="382" spans="1:19" s="294" customFormat="1">
      <c r="A382" s="280"/>
      <c r="B382" s="305" t="s">
        <v>933</v>
      </c>
      <c r="C382" s="330" t="s">
        <v>72</v>
      </c>
      <c r="D382" s="383">
        <v>4</v>
      </c>
      <c r="E382" s="473"/>
      <c r="F382" s="290">
        <f>D382*E382</f>
        <v>0</v>
      </c>
    </row>
    <row r="383" spans="1:19" s="264" customFormat="1">
      <c r="A383" s="280"/>
      <c r="B383" s="305"/>
      <c r="C383" s="256"/>
      <c r="D383" s="383"/>
      <c r="E383" s="290"/>
      <c r="F383" s="290"/>
    </row>
    <row r="384" spans="1:19" s="264" customFormat="1" ht="255">
      <c r="A384" s="280">
        <f>MAX($A$14:A383)+0.01</f>
        <v>2.1499999999999968</v>
      </c>
      <c r="B384" s="305" t="s">
        <v>934</v>
      </c>
      <c r="C384" s="256"/>
      <c r="D384" s="298"/>
      <c r="E384" s="288"/>
    </row>
    <row r="385" spans="1:19" s="264" customFormat="1">
      <c r="A385" s="375"/>
      <c r="B385" s="305" t="s">
        <v>935</v>
      </c>
      <c r="C385" s="256"/>
      <c r="D385" s="298"/>
      <c r="E385" s="288"/>
    </row>
    <row r="386" spans="1:19" s="264" customFormat="1">
      <c r="A386" s="375"/>
      <c r="B386" s="305" t="s">
        <v>936</v>
      </c>
      <c r="C386" s="256" t="s">
        <v>530</v>
      </c>
      <c r="D386" s="387">
        <v>117</v>
      </c>
      <c r="E386" s="473"/>
      <c r="F386" s="290">
        <f>+E386*D386</f>
        <v>0</v>
      </c>
    </row>
    <row r="387" spans="1:19" s="264" customFormat="1">
      <c r="A387" s="375"/>
      <c r="B387" s="305" t="s">
        <v>937</v>
      </c>
      <c r="C387" s="256" t="s">
        <v>530</v>
      </c>
      <c r="D387" s="387">
        <v>40</v>
      </c>
      <c r="E387" s="473"/>
      <c r="F387" s="290">
        <f>+E387*D387</f>
        <v>0</v>
      </c>
    </row>
    <row r="388" spans="1:19" s="264" customFormat="1">
      <c r="A388" s="375"/>
      <c r="B388" s="305"/>
      <c r="C388" s="256"/>
      <c r="D388" s="298"/>
      <c r="E388" s="288"/>
    </row>
    <row r="389" spans="1:19" s="264" customFormat="1" ht="45">
      <c r="A389" s="311">
        <f>MAX($A$17:A388)+0.01</f>
        <v>2.1599999999999966</v>
      </c>
      <c r="B389" s="305" t="s">
        <v>938</v>
      </c>
      <c r="C389" s="256"/>
      <c r="D389" s="297"/>
      <c r="F389" s="301"/>
    </row>
    <row r="390" spans="1:19" s="264" customFormat="1" ht="120">
      <c r="A390" s="368"/>
      <c r="B390" s="305" t="s">
        <v>766</v>
      </c>
      <c r="C390" s="256"/>
      <c r="D390" s="297"/>
    </row>
    <row r="391" spans="1:19" s="264" customFormat="1">
      <c r="A391" s="390"/>
      <c r="B391" s="305" t="s">
        <v>939</v>
      </c>
      <c r="C391" s="256"/>
      <c r="D391" s="297"/>
    </row>
    <row r="392" spans="1:19" s="264" customFormat="1">
      <c r="A392" s="368"/>
      <c r="B392" s="305" t="s">
        <v>940</v>
      </c>
      <c r="C392" s="256" t="s">
        <v>530</v>
      </c>
      <c r="D392" s="387">
        <v>25</v>
      </c>
      <c r="E392" s="473"/>
      <c r="F392" s="290">
        <f t="shared" ref="F392" si="6">+E392*D392</f>
        <v>0</v>
      </c>
      <c r="G392" s="293"/>
      <c r="H392" s="293"/>
      <c r="I392" s="293"/>
      <c r="J392" s="293"/>
      <c r="K392" s="293"/>
      <c r="L392" s="293"/>
      <c r="M392" s="293"/>
      <c r="N392" s="293"/>
      <c r="O392" s="293"/>
      <c r="P392" s="293"/>
      <c r="Q392" s="293"/>
      <c r="R392" s="293"/>
      <c r="S392" s="293"/>
    </row>
    <row r="393" spans="1:19" s="264" customFormat="1">
      <c r="A393" s="368"/>
      <c r="B393" s="305" t="s">
        <v>941</v>
      </c>
      <c r="C393" s="256" t="s">
        <v>530</v>
      </c>
      <c r="D393" s="387">
        <v>32</v>
      </c>
      <c r="E393" s="473"/>
      <c r="F393" s="290">
        <f>+E393*D393</f>
        <v>0</v>
      </c>
      <c r="G393" s="293"/>
      <c r="H393" s="293"/>
      <c r="I393" s="293"/>
      <c r="J393" s="293"/>
      <c r="K393" s="293"/>
      <c r="L393" s="293"/>
      <c r="M393" s="293"/>
      <c r="N393" s="293"/>
      <c r="O393" s="293"/>
      <c r="P393" s="293"/>
      <c r="Q393" s="293"/>
      <c r="R393" s="293"/>
      <c r="S393" s="293"/>
    </row>
    <row r="394" spans="1:19" s="264" customFormat="1">
      <c r="A394" s="368"/>
      <c r="B394" s="305"/>
      <c r="C394" s="256"/>
      <c r="D394" s="387"/>
      <c r="E394" s="290"/>
      <c r="F394" s="290"/>
      <c r="G394" s="293"/>
      <c r="H394" s="293"/>
      <c r="I394" s="293"/>
      <c r="J394" s="293"/>
      <c r="K394" s="293"/>
      <c r="L394" s="293"/>
      <c r="M394" s="293"/>
      <c r="N394" s="293"/>
      <c r="O394" s="293"/>
      <c r="P394" s="293"/>
      <c r="Q394" s="293"/>
      <c r="R394" s="293"/>
      <c r="S394" s="293"/>
    </row>
    <row r="395" spans="1:19" s="264" customFormat="1" ht="183.75" customHeight="1">
      <c r="A395" s="311">
        <f>MAX($A$17:A394)+0.01</f>
        <v>2.1699999999999964</v>
      </c>
      <c r="B395" s="305" t="s">
        <v>942</v>
      </c>
      <c r="C395" s="391"/>
      <c r="D395" s="392"/>
      <c r="E395" s="294"/>
      <c r="F395" s="294"/>
      <c r="G395" s="293"/>
      <c r="H395" s="293"/>
      <c r="I395" s="293"/>
      <c r="J395" s="293"/>
      <c r="K395" s="293"/>
      <c r="L395" s="293"/>
      <c r="M395" s="293"/>
      <c r="N395" s="293"/>
      <c r="O395" s="293"/>
      <c r="P395" s="293"/>
      <c r="Q395" s="293"/>
      <c r="R395" s="293"/>
      <c r="S395" s="293"/>
    </row>
    <row r="396" spans="1:19" s="264" customFormat="1">
      <c r="A396" s="299"/>
      <c r="B396" s="305" t="s">
        <v>943</v>
      </c>
      <c r="C396" s="391"/>
      <c r="D396" s="392"/>
      <c r="E396" s="294"/>
      <c r="F396" s="294"/>
      <c r="G396" s="293"/>
      <c r="H396" s="293"/>
      <c r="I396" s="293"/>
      <c r="J396" s="293"/>
      <c r="K396" s="293"/>
      <c r="L396" s="293"/>
      <c r="M396" s="293"/>
      <c r="N396" s="293"/>
      <c r="O396" s="293"/>
      <c r="P396" s="293"/>
      <c r="Q396" s="293"/>
      <c r="R396" s="293"/>
      <c r="S396" s="293"/>
    </row>
    <row r="397" spans="1:19" s="264" customFormat="1">
      <c r="A397" s="299"/>
      <c r="B397" s="305" t="s">
        <v>944</v>
      </c>
      <c r="C397" s="391"/>
      <c r="D397" s="392"/>
      <c r="E397" s="294"/>
      <c r="F397" s="294"/>
      <c r="G397" s="293"/>
      <c r="H397" s="293"/>
      <c r="I397" s="293"/>
      <c r="J397" s="293"/>
      <c r="K397" s="293"/>
      <c r="L397" s="293"/>
      <c r="M397" s="293"/>
      <c r="N397" s="293"/>
      <c r="O397" s="293"/>
      <c r="P397" s="293"/>
      <c r="Q397" s="293"/>
      <c r="R397" s="293"/>
      <c r="S397" s="293"/>
    </row>
    <row r="398" spans="1:19" s="264" customFormat="1">
      <c r="A398" s="299"/>
      <c r="B398" s="305" t="s">
        <v>941</v>
      </c>
      <c r="C398" s="256" t="s">
        <v>530</v>
      </c>
      <c r="D398" s="387">
        <v>32</v>
      </c>
      <c r="E398" s="473"/>
      <c r="F398" s="290">
        <f t="shared" ref="F398" si="7">D398*E398</f>
        <v>0</v>
      </c>
      <c r="G398" s="293"/>
      <c r="H398" s="293"/>
      <c r="I398" s="293"/>
      <c r="J398" s="293"/>
      <c r="K398" s="293"/>
      <c r="L398" s="293"/>
      <c r="M398" s="293"/>
      <c r="N398" s="293"/>
      <c r="O398" s="293"/>
      <c r="P398" s="293"/>
      <c r="Q398" s="293"/>
      <c r="R398" s="293"/>
      <c r="S398" s="293"/>
    </row>
    <row r="399" spans="1:19" s="264" customFormat="1">
      <c r="A399" s="299"/>
      <c r="B399" s="393"/>
      <c r="C399" s="391"/>
      <c r="D399" s="392"/>
      <c r="E399" s="294"/>
      <c r="F399" s="294"/>
      <c r="G399" s="293"/>
      <c r="H399" s="293"/>
      <c r="I399" s="293"/>
      <c r="J399" s="293"/>
      <c r="K399" s="293"/>
      <c r="L399" s="293"/>
      <c r="M399" s="293"/>
      <c r="N399" s="293"/>
      <c r="O399" s="293"/>
    </row>
    <row r="400" spans="1:19" s="274" customFormat="1" ht="195">
      <c r="A400" s="311">
        <f>MAX($A$17:A399)+0.01</f>
        <v>2.1799999999999962</v>
      </c>
      <c r="B400" s="393" t="s">
        <v>942</v>
      </c>
      <c r="C400" s="391"/>
      <c r="D400" s="392"/>
      <c r="E400" s="294"/>
      <c r="F400" s="294"/>
      <c r="G400" s="381"/>
      <c r="H400" s="381"/>
      <c r="I400" s="381"/>
      <c r="J400" s="381"/>
      <c r="K400" s="381"/>
      <c r="L400" s="381"/>
      <c r="M400" s="381"/>
      <c r="N400" s="381"/>
      <c r="O400" s="381"/>
    </row>
    <row r="401" spans="1:15" s="274" customFormat="1">
      <c r="A401" s="299"/>
      <c r="B401" s="393" t="s">
        <v>943</v>
      </c>
      <c r="C401" s="391"/>
      <c r="D401" s="392"/>
      <c r="E401" s="294"/>
      <c r="F401" s="294"/>
      <c r="G401" s="381"/>
      <c r="H401" s="381"/>
      <c r="I401" s="381"/>
      <c r="J401" s="381"/>
      <c r="K401" s="381"/>
      <c r="L401" s="381"/>
      <c r="M401" s="381"/>
      <c r="N401" s="381"/>
      <c r="O401" s="381"/>
    </row>
    <row r="402" spans="1:15" s="274" customFormat="1">
      <c r="A402" s="299"/>
      <c r="B402" s="393" t="s">
        <v>945</v>
      </c>
      <c r="C402" s="391"/>
      <c r="D402" s="392"/>
      <c r="E402" s="294"/>
      <c r="F402" s="294"/>
      <c r="G402" s="381"/>
      <c r="H402" s="381"/>
      <c r="I402" s="381"/>
      <c r="J402" s="381"/>
      <c r="K402" s="381"/>
      <c r="L402" s="381"/>
      <c r="M402" s="381"/>
      <c r="N402" s="381"/>
      <c r="O402" s="381"/>
    </row>
    <row r="403" spans="1:15" s="274" customFormat="1">
      <c r="A403" s="299"/>
      <c r="B403" s="296" t="s">
        <v>940</v>
      </c>
      <c r="C403" s="256" t="s">
        <v>530</v>
      </c>
      <c r="D403" s="387">
        <v>25</v>
      </c>
      <c r="E403" s="473"/>
      <c r="F403" s="290">
        <f>D403*E403</f>
        <v>0</v>
      </c>
      <c r="G403" s="381"/>
      <c r="H403" s="381"/>
      <c r="I403" s="381"/>
      <c r="J403" s="381"/>
      <c r="K403" s="381"/>
      <c r="L403" s="381"/>
      <c r="M403" s="381"/>
      <c r="N403" s="381"/>
      <c r="O403" s="381"/>
    </row>
    <row r="404" spans="1:15" s="274" customFormat="1">
      <c r="A404" s="299"/>
      <c r="B404" s="393"/>
      <c r="C404" s="394"/>
      <c r="D404" s="392"/>
      <c r="E404" s="395"/>
      <c r="F404" s="301"/>
      <c r="G404" s="381"/>
      <c r="H404" s="381"/>
      <c r="I404" s="381"/>
      <c r="J404" s="381"/>
      <c r="K404" s="381"/>
      <c r="L404" s="381"/>
      <c r="M404" s="381"/>
      <c r="N404" s="381"/>
      <c r="O404" s="381"/>
    </row>
    <row r="405" spans="1:15" s="388" customFormat="1" ht="60">
      <c r="A405" s="311">
        <f>MAX($A$17:A404)+0.01</f>
        <v>2.1899999999999959</v>
      </c>
      <c r="B405" s="305" t="s">
        <v>946</v>
      </c>
      <c r="C405" s="256"/>
      <c r="D405" s="298"/>
      <c r="E405" s="264"/>
      <c r="F405" s="264"/>
      <c r="G405" s="396"/>
      <c r="H405" s="396"/>
      <c r="I405" s="396"/>
      <c r="J405" s="396"/>
      <c r="K405" s="396"/>
      <c r="L405" s="396"/>
      <c r="M405" s="396"/>
    </row>
    <row r="406" spans="1:15" s="388" customFormat="1">
      <c r="A406" s="375"/>
      <c r="B406" s="305" t="s">
        <v>947</v>
      </c>
      <c r="C406" s="256"/>
      <c r="D406" s="298"/>
      <c r="E406" s="264"/>
      <c r="F406" s="264"/>
      <c r="G406" s="396"/>
      <c r="H406" s="396"/>
      <c r="I406" s="396"/>
      <c r="J406" s="396"/>
      <c r="K406" s="396"/>
      <c r="L406" s="396"/>
      <c r="M406" s="396"/>
    </row>
    <row r="407" spans="1:15" s="388" customFormat="1">
      <c r="A407" s="375"/>
      <c r="B407" s="305" t="s">
        <v>948</v>
      </c>
      <c r="C407" s="256" t="s">
        <v>72</v>
      </c>
      <c r="D407" s="387">
        <v>3</v>
      </c>
      <c r="E407" s="473"/>
      <c r="F407" s="290">
        <f>D407*E407</f>
        <v>0</v>
      </c>
      <c r="G407" s="396"/>
      <c r="H407" s="396"/>
      <c r="I407" s="396"/>
      <c r="J407" s="396"/>
      <c r="K407" s="396"/>
      <c r="L407" s="396"/>
      <c r="M407" s="396"/>
    </row>
    <row r="408" spans="1:15" s="275" customFormat="1">
      <c r="A408" s="397"/>
      <c r="B408" s="305"/>
      <c r="C408" s="256"/>
      <c r="D408" s="379"/>
      <c r="E408" s="274"/>
      <c r="F408" s="381"/>
    </row>
    <row r="409" spans="1:15" s="275" customFormat="1" ht="182.25" customHeight="1">
      <c r="A409" s="280">
        <f>MAX($A$16:A408)+0.01</f>
        <v>2.1999999999999957</v>
      </c>
      <c r="B409" s="305" t="s">
        <v>949</v>
      </c>
      <c r="C409" s="342"/>
      <c r="D409" s="342"/>
      <c r="E409" s="342"/>
      <c r="F409" s="342"/>
    </row>
    <row r="410" spans="1:15" s="275" customFormat="1">
      <c r="A410" s="299"/>
      <c r="B410" s="305" t="s">
        <v>950</v>
      </c>
      <c r="C410" s="256" t="s">
        <v>72</v>
      </c>
      <c r="D410" s="290">
        <v>1</v>
      </c>
      <c r="E410" s="473"/>
      <c r="F410" s="290">
        <f t="shared" ref="F410" si="8">D410*E410</f>
        <v>0</v>
      </c>
    </row>
    <row r="411" spans="1:15" s="275" customFormat="1">
      <c r="A411" s="299"/>
      <c r="B411" s="305"/>
      <c r="C411" s="342"/>
      <c r="D411" s="342"/>
      <c r="E411" s="264"/>
      <c r="F411" s="264"/>
    </row>
    <row r="412" spans="1:15" s="275" customFormat="1" ht="60">
      <c r="A412" s="280">
        <f>MAX($A$16:A411)+0.01</f>
        <v>2.2099999999999955</v>
      </c>
      <c r="B412" s="305" t="s">
        <v>951</v>
      </c>
      <c r="C412" s="342"/>
      <c r="D412" s="342"/>
      <c r="E412" s="264"/>
      <c r="F412" s="264"/>
    </row>
    <row r="413" spans="1:15" s="398" customFormat="1">
      <c r="A413" s="299"/>
      <c r="B413" s="305" t="s">
        <v>952</v>
      </c>
      <c r="C413" s="342"/>
      <c r="D413" s="342"/>
      <c r="E413" s="264"/>
      <c r="F413" s="264"/>
    </row>
    <row r="414" spans="1:15" s="398" customFormat="1">
      <c r="A414" s="299"/>
      <c r="B414" s="305" t="s">
        <v>953</v>
      </c>
      <c r="C414" s="256" t="s">
        <v>72</v>
      </c>
      <c r="D414" s="290">
        <v>1</v>
      </c>
      <c r="E414" s="473"/>
      <c r="F414" s="290">
        <f t="shared" ref="F414" si="9">D414*E414</f>
        <v>0</v>
      </c>
    </row>
    <row r="415" spans="1:15" s="398" customFormat="1">
      <c r="A415" s="299"/>
      <c r="B415" s="305"/>
      <c r="C415" s="256"/>
      <c r="D415" s="290"/>
      <c r="E415" s="290"/>
      <c r="F415" s="290"/>
    </row>
    <row r="416" spans="1:15" s="264" customFormat="1">
      <c r="A416" s="280">
        <f>MAX($A$16:A415)+0.01</f>
        <v>2.2199999999999953</v>
      </c>
      <c r="B416" s="305" t="s">
        <v>954</v>
      </c>
      <c r="C416" s="330"/>
      <c r="D416" s="330"/>
      <c r="E416" s="354"/>
      <c r="F416" s="354"/>
    </row>
    <row r="417" spans="1:6" s="264" customFormat="1" ht="45">
      <c r="A417" s="282"/>
      <c r="B417" s="305" t="s">
        <v>955</v>
      </c>
      <c r="C417" s="330"/>
      <c r="D417" s="330"/>
      <c r="E417" s="354"/>
      <c r="F417" s="354"/>
    </row>
    <row r="418" spans="1:6" s="264" customFormat="1">
      <c r="A418" s="282"/>
      <c r="B418" s="305" t="s">
        <v>956</v>
      </c>
      <c r="C418" s="330"/>
      <c r="D418" s="330"/>
      <c r="E418" s="354"/>
      <c r="F418" s="354"/>
    </row>
    <row r="419" spans="1:6" s="264" customFormat="1" ht="30">
      <c r="A419" s="282"/>
      <c r="B419" s="305" t="s">
        <v>957</v>
      </c>
      <c r="C419" s="330"/>
      <c r="D419" s="330"/>
      <c r="E419" s="354"/>
      <c r="F419" s="354"/>
    </row>
    <row r="420" spans="1:6" s="264" customFormat="1" ht="30">
      <c r="A420" s="282"/>
      <c r="B420" s="305" t="s">
        <v>958</v>
      </c>
      <c r="C420" s="330"/>
      <c r="D420" s="330"/>
      <c r="E420" s="354"/>
      <c r="F420" s="354"/>
    </row>
    <row r="421" spans="1:6" s="399" customFormat="1" ht="30">
      <c r="A421" s="282"/>
      <c r="B421" s="305" t="s">
        <v>959</v>
      </c>
      <c r="C421" s="330"/>
      <c r="D421" s="330"/>
      <c r="E421" s="354"/>
      <c r="F421" s="354"/>
    </row>
    <row r="422" spans="1:6" s="264" customFormat="1" ht="30">
      <c r="A422" s="282"/>
      <c r="B422" s="305" t="s">
        <v>960</v>
      </c>
      <c r="C422" s="330"/>
      <c r="D422" s="330"/>
      <c r="E422" s="354"/>
      <c r="F422" s="354"/>
    </row>
    <row r="423" spans="1:6" s="264" customFormat="1">
      <c r="A423" s="282"/>
      <c r="B423" s="305" t="s">
        <v>961</v>
      </c>
      <c r="C423" s="330"/>
      <c r="D423" s="330"/>
      <c r="E423" s="354"/>
      <c r="F423" s="354"/>
    </row>
    <row r="424" spans="1:6" s="264" customFormat="1" ht="45">
      <c r="A424" s="282"/>
      <c r="B424" s="305" t="s">
        <v>962</v>
      </c>
      <c r="C424" s="330"/>
      <c r="D424" s="330"/>
      <c r="E424" s="354"/>
      <c r="F424" s="354"/>
    </row>
    <row r="425" spans="1:6" s="264" customFormat="1" ht="30">
      <c r="A425" s="282"/>
      <c r="B425" s="305" t="s">
        <v>963</v>
      </c>
      <c r="C425" s="330"/>
      <c r="D425" s="330"/>
      <c r="E425" s="354"/>
      <c r="F425" s="354"/>
    </row>
    <row r="426" spans="1:6" s="264" customFormat="1" ht="45">
      <c r="A426" s="282"/>
      <c r="B426" s="305" t="s">
        <v>964</v>
      </c>
      <c r="C426" s="330"/>
      <c r="D426" s="330"/>
      <c r="E426" s="354"/>
      <c r="F426" s="354"/>
    </row>
    <row r="427" spans="1:6" s="264" customFormat="1" ht="30">
      <c r="A427" s="282"/>
      <c r="B427" s="305" t="s">
        <v>965</v>
      </c>
      <c r="C427" s="330"/>
      <c r="D427" s="330"/>
      <c r="E427" s="354"/>
      <c r="F427" s="354"/>
    </row>
    <row r="428" spans="1:6" s="399" customFormat="1" ht="30">
      <c r="A428" s="282"/>
      <c r="B428" s="305" t="s">
        <v>966</v>
      </c>
      <c r="C428" s="330"/>
      <c r="D428" s="330"/>
      <c r="E428" s="354"/>
      <c r="F428" s="354"/>
    </row>
    <row r="429" spans="1:6" s="264" customFormat="1" ht="30">
      <c r="A429" s="282"/>
      <c r="B429" s="305" t="s">
        <v>967</v>
      </c>
      <c r="C429" s="330"/>
      <c r="D429" s="330"/>
      <c r="E429" s="354"/>
      <c r="F429" s="354"/>
    </row>
    <row r="430" spans="1:6" s="264" customFormat="1" ht="60">
      <c r="A430" s="282"/>
      <c r="B430" s="305" t="s">
        <v>968</v>
      </c>
      <c r="C430" s="330"/>
      <c r="D430" s="330"/>
      <c r="E430" s="354"/>
      <c r="F430" s="354"/>
    </row>
    <row r="431" spans="1:6" s="264" customFormat="1" ht="30">
      <c r="A431" s="282"/>
      <c r="B431" s="305" t="s">
        <v>969</v>
      </c>
      <c r="C431" s="330"/>
      <c r="D431" s="330"/>
      <c r="E431" s="354"/>
      <c r="F431" s="354"/>
    </row>
    <row r="432" spans="1:6" s="264" customFormat="1" ht="30">
      <c r="A432" s="282"/>
      <c r="B432" s="305" t="s">
        <v>970</v>
      </c>
      <c r="C432" s="330"/>
      <c r="D432" s="330"/>
      <c r="E432" s="354"/>
      <c r="F432" s="354"/>
    </row>
    <row r="433" spans="1:11" s="399" customFormat="1">
      <c r="A433" s="282"/>
      <c r="B433" s="305" t="s">
        <v>971</v>
      </c>
      <c r="C433" s="330"/>
      <c r="D433" s="330"/>
      <c r="E433" s="354"/>
      <c r="F433" s="354"/>
    </row>
    <row r="434" spans="1:11" s="264" customFormat="1" ht="30">
      <c r="A434" s="282"/>
      <c r="B434" s="305" t="s">
        <v>972</v>
      </c>
      <c r="C434" s="330"/>
      <c r="D434" s="330"/>
      <c r="E434" s="354"/>
      <c r="F434" s="354"/>
    </row>
    <row r="435" spans="1:11" s="264" customFormat="1" ht="30">
      <c r="A435" s="282"/>
      <c r="B435" s="305" t="s">
        <v>973</v>
      </c>
      <c r="C435" s="330"/>
      <c r="D435" s="330"/>
      <c r="E435" s="354"/>
      <c r="F435" s="354"/>
    </row>
    <row r="436" spans="1:11" s="264" customFormat="1" ht="30">
      <c r="A436" s="282"/>
      <c r="B436" s="305" t="s">
        <v>974</v>
      </c>
      <c r="C436" s="330"/>
      <c r="D436" s="330"/>
      <c r="E436" s="354"/>
      <c r="F436" s="354"/>
    </row>
    <row r="437" spans="1:11" s="399" customFormat="1">
      <c r="A437" s="282"/>
      <c r="B437" s="305" t="s">
        <v>975</v>
      </c>
      <c r="C437" s="330"/>
      <c r="D437" s="330"/>
      <c r="E437" s="354"/>
      <c r="F437" s="354"/>
    </row>
    <row r="438" spans="1:11" s="264" customFormat="1">
      <c r="A438" s="282"/>
      <c r="B438" s="305" t="s">
        <v>976</v>
      </c>
      <c r="C438" s="330"/>
      <c r="D438" s="330"/>
      <c r="E438" s="354"/>
      <c r="F438" s="354"/>
    </row>
    <row r="439" spans="1:11">
      <c r="A439" s="282"/>
      <c r="B439" s="305" t="s">
        <v>977</v>
      </c>
      <c r="C439" s="330"/>
      <c r="D439" s="330"/>
      <c r="E439" s="354"/>
      <c r="F439" s="354"/>
      <c r="G439" s="207"/>
      <c r="H439" s="207"/>
      <c r="I439" s="207"/>
      <c r="J439" s="207"/>
      <c r="K439" s="207"/>
    </row>
    <row r="440" spans="1:11">
      <c r="A440" s="282"/>
      <c r="B440" s="305" t="s">
        <v>978</v>
      </c>
      <c r="C440" s="330"/>
      <c r="D440" s="330"/>
      <c r="E440" s="354"/>
      <c r="F440" s="354"/>
      <c r="G440" s="207"/>
      <c r="H440" s="207"/>
      <c r="I440" s="207"/>
      <c r="J440" s="207"/>
      <c r="K440" s="207"/>
    </row>
    <row r="441" spans="1:11">
      <c r="A441" s="282"/>
      <c r="B441" s="305" t="s">
        <v>979</v>
      </c>
      <c r="C441" s="330"/>
      <c r="D441" s="330"/>
      <c r="E441" s="354"/>
      <c r="F441" s="354"/>
      <c r="G441" s="207"/>
      <c r="H441" s="207"/>
      <c r="I441" s="207"/>
      <c r="J441" s="207"/>
      <c r="K441" s="207"/>
    </row>
    <row r="442" spans="1:11" ht="30">
      <c r="A442" s="282"/>
      <c r="B442" s="305" t="s">
        <v>980</v>
      </c>
      <c r="C442" s="330"/>
      <c r="D442" s="330"/>
      <c r="E442" s="354"/>
      <c r="F442" s="354"/>
      <c r="G442" s="207"/>
      <c r="H442" s="207"/>
      <c r="I442" s="207"/>
      <c r="J442" s="207"/>
      <c r="K442" s="207"/>
    </row>
    <row r="443" spans="1:11" ht="30">
      <c r="A443" s="282"/>
      <c r="B443" s="305" t="s">
        <v>981</v>
      </c>
      <c r="C443" s="330"/>
      <c r="D443" s="330"/>
      <c r="E443" s="354"/>
      <c r="F443" s="354"/>
      <c r="G443" s="207"/>
      <c r="H443" s="207"/>
      <c r="I443" s="207"/>
      <c r="J443" s="207"/>
      <c r="K443" s="207"/>
    </row>
    <row r="444" spans="1:11" s="399" customFormat="1">
      <c r="A444" s="282"/>
      <c r="B444" s="305" t="s">
        <v>982</v>
      </c>
      <c r="C444" s="330"/>
      <c r="D444" s="330"/>
      <c r="E444" s="354"/>
      <c r="F444" s="354"/>
    </row>
    <row r="445" spans="1:11" s="287" customFormat="1">
      <c r="A445" s="282"/>
      <c r="B445" s="305" t="s">
        <v>983</v>
      </c>
      <c r="C445" s="330"/>
      <c r="D445" s="330"/>
      <c r="E445" s="354"/>
      <c r="F445" s="354"/>
      <c r="G445" s="264"/>
    </row>
    <row r="446" spans="1:11" s="264" customFormat="1">
      <c r="A446" s="282"/>
      <c r="B446" s="305" t="s">
        <v>984</v>
      </c>
      <c r="C446" s="330"/>
      <c r="D446" s="330"/>
      <c r="E446" s="354"/>
      <c r="F446" s="354"/>
    </row>
    <row r="447" spans="1:11" s="264" customFormat="1" ht="30">
      <c r="A447" s="282"/>
      <c r="B447" s="305" t="s">
        <v>985</v>
      </c>
      <c r="C447" s="330"/>
      <c r="D447" s="330"/>
      <c r="E447" s="354"/>
      <c r="F447" s="354"/>
      <c r="G447" s="287"/>
    </row>
    <row r="448" spans="1:11" s="264" customFormat="1" ht="30">
      <c r="A448" s="282"/>
      <c r="B448" s="305" t="s">
        <v>986</v>
      </c>
      <c r="C448" s="330"/>
      <c r="D448" s="330"/>
      <c r="E448" s="354"/>
      <c r="F448" s="354"/>
    </row>
    <row r="449" spans="1:9" s="264" customFormat="1" ht="30">
      <c r="A449" s="282"/>
      <c r="B449" s="305" t="s">
        <v>987</v>
      </c>
      <c r="C449" s="330"/>
      <c r="D449" s="330"/>
      <c r="E449" s="354"/>
      <c r="F449" s="354"/>
    </row>
    <row r="450" spans="1:9" s="264" customFormat="1">
      <c r="A450" s="282"/>
      <c r="B450" s="305" t="s">
        <v>988</v>
      </c>
      <c r="C450" s="330"/>
      <c r="D450" s="330"/>
      <c r="E450" s="354"/>
      <c r="F450" s="354"/>
    </row>
    <row r="451" spans="1:9" s="264" customFormat="1" ht="60">
      <c r="A451" s="282"/>
      <c r="B451" s="305" t="s">
        <v>989</v>
      </c>
      <c r="C451" s="330"/>
      <c r="D451" s="330"/>
      <c r="E451" s="354"/>
      <c r="F451" s="354"/>
    </row>
    <row r="452" spans="1:9" s="264" customFormat="1" ht="45">
      <c r="A452" s="282"/>
      <c r="B452" s="305" t="s">
        <v>990</v>
      </c>
      <c r="C452" s="330"/>
      <c r="D452" s="330"/>
      <c r="E452" s="354"/>
      <c r="F452" s="354"/>
    </row>
    <row r="453" spans="1:9" s="264" customFormat="1">
      <c r="A453" s="282"/>
      <c r="B453" s="305" t="s">
        <v>991</v>
      </c>
      <c r="C453" s="330"/>
      <c r="D453" s="330"/>
      <c r="E453" s="354"/>
      <c r="F453" s="354"/>
    </row>
    <row r="454" spans="1:9" s="294" customFormat="1">
      <c r="B454" s="305" t="s">
        <v>992</v>
      </c>
      <c r="C454" s="256" t="s">
        <v>72</v>
      </c>
      <c r="D454" s="290">
        <v>1</v>
      </c>
      <c r="E454" s="473"/>
      <c r="F454" s="290">
        <f t="shared" ref="F454" si="10">D454*E454</f>
        <v>0</v>
      </c>
    </row>
    <row r="455" spans="1:9" s="398" customFormat="1">
      <c r="A455" s="299"/>
      <c r="B455" s="305"/>
      <c r="C455" s="342"/>
      <c r="D455" s="342"/>
      <c r="E455" s="264"/>
      <c r="F455" s="264"/>
    </row>
    <row r="456" spans="1:9" s="264" customFormat="1" ht="60">
      <c r="A456" s="280">
        <f>MAX($A$16:A455)+0.01</f>
        <v>2.2299999999999951</v>
      </c>
      <c r="B456" s="305" t="s">
        <v>993</v>
      </c>
      <c r="C456" s="391"/>
      <c r="D456" s="342"/>
      <c r="E456" s="354"/>
      <c r="F456" s="294"/>
    </row>
    <row r="457" spans="1:9" s="398" customFormat="1">
      <c r="A457" s="280"/>
      <c r="B457" s="305" t="s">
        <v>994</v>
      </c>
      <c r="C457" s="391"/>
      <c r="D457" s="342"/>
      <c r="E457" s="354"/>
      <c r="F457" s="294"/>
    </row>
    <row r="458" spans="1:9" s="398" customFormat="1">
      <c r="A458" s="280"/>
      <c r="B458" s="305" t="s">
        <v>995</v>
      </c>
      <c r="C458" s="391"/>
      <c r="D458" s="342"/>
      <c r="E458" s="354"/>
      <c r="F458" s="294"/>
    </row>
    <row r="459" spans="1:9" s="398" customFormat="1">
      <c r="A459" s="280"/>
      <c r="B459" s="305" t="s">
        <v>996</v>
      </c>
      <c r="C459" s="256" t="s">
        <v>530</v>
      </c>
      <c r="D459" s="290">
        <v>25</v>
      </c>
      <c r="E459" s="473"/>
      <c r="F459" s="290">
        <f>D459*E459</f>
        <v>0</v>
      </c>
    </row>
    <row r="460" spans="1:9" s="398" customFormat="1">
      <c r="A460" s="280"/>
      <c r="B460" s="305" t="s">
        <v>997</v>
      </c>
      <c r="C460" s="256" t="s">
        <v>530</v>
      </c>
      <c r="D460" s="290">
        <v>32</v>
      </c>
      <c r="E460" s="473"/>
      <c r="F460" s="290">
        <f>D460*E460</f>
        <v>0</v>
      </c>
    </row>
    <row r="461" spans="1:9" s="398" customFormat="1">
      <c r="A461" s="280"/>
      <c r="B461" s="305" t="s">
        <v>998</v>
      </c>
      <c r="C461" s="256" t="s">
        <v>530</v>
      </c>
      <c r="D461" s="290">
        <v>18</v>
      </c>
      <c r="E461" s="473"/>
      <c r="F461" s="290">
        <f>D461*E461</f>
        <v>0</v>
      </c>
    </row>
    <row r="462" spans="1:9" s="398" customFormat="1">
      <c r="A462" s="280"/>
      <c r="B462" s="305"/>
      <c r="C462" s="256"/>
      <c r="D462" s="290"/>
      <c r="E462" s="290"/>
      <c r="F462" s="290"/>
    </row>
    <row r="463" spans="1:9" s="401" customFormat="1" ht="30">
      <c r="A463" s="280">
        <f>MAX($A$16:A462)+0.01</f>
        <v>2.2399999999999949</v>
      </c>
      <c r="B463" s="305" t="s">
        <v>999</v>
      </c>
      <c r="C463" s="342"/>
      <c r="D463" s="382"/>
      <c r="E463" s="264"/>
      <c r="F463" s="264"/>
      <c r="G463" s="400"/>
      <c r="H463" s="400"/>
      <c r="I463" s="400"/>
    </row>
    <row r="464" spans="1:9" s="401" customFormat="1">
      <c r="A464" s="280"/>
      <c r="B464" s="305" t="s">
        <v>1000</v>
      </c>
      <c r="C464" s="256" t="s">
        <v>72</v>
      </c>
      <c r="D464" s="383">
        <v>1</v>
      </c>
      <c r="E464" s="473"/>
      <c r="F464" s="290">
        <f>+E464*D464</f>
        <v>0</v>
      </c>
      <c r="G464" s="400"/>
      <c r="H464" s="400"/>
      <c r="I464" s="400"/>
    </row>
    <row r="465" spans="1:19" s="264" customFormat="1">
      <c r="A465" s="280"/>
      <c r="B465" s="305"/>
      <c r="C465" s="310"/>
      <c r="D465" s="310"/>
      <c r="E465" s="402"/>
    </row>
    <row r="466" spans="1:19" s="264" customFormat="1" ht="30">
      <c r="A466" s="280">
        <f>MAX($A$16:A465)+0.01</f>
        <v>2.2499999999999947</v>
      </c>
      <c r="B466" s="305" t="s">
        <v>1001</v>
      </c>
      <c r="C466" s="256" t="s">
        <v>509</v>
      </c>
      <c r="D466" s="290">
        <v>1</v>
      </c>
      <c r="E466" s="473"/>
      <c r="F466" s="290">
        <f>+E466*D466</f>
        <v>0</v>
      </c>
    </row>
    <row r="467" spans="1:19" s="264" customFormat="1">
      <c r="A467" s="280"/>
      <c r="B467" s="305"/>
      <c r="C467" s="256"/>
      <c r="D467" s="290"/>
      <c r="E467" s="290"/>
      <c r="F467" s="290"/>
    </row>
    <row r="468" spans="1:19" s="264" customFormat="1" ht="45">
      <c r="A468" s="280">
        <f>MAX($A$16:A467)+0.01</f>
        <v>2.2599999999999945</v>
      </c>
      <c r="B468" s="305" t="s">
        <v>1002</v>
      </c>
      <c r="C468" s="256" t="s">
        <v>509</v>
      </c>
      <c r="D468" s="383">
        <v>1</v>
      </c>
      <c r="E468" s="473"/>
      <c r="F468" s="290">
        <f>+E468*D468</f>
        <v>0</v>
      </c>
      <c r="G468" s="293"/>
      <c r="H468" s="293"/>
      <c r="I468" s="293"/>
      <c r="J468" s="293"/>
      <c r="K468" s="293"/>
      <c r="L468" s="293"/>
      <c r="M468" s="293"/>
      <c r="N468" s="293"/>
      <c r="O468" s="293"/>
      <c r="P468" s="293"/>
      <c r="Q468" s="293"/>
      <c r="R468" s="293"/>
      <c r="S468" s="293"/>
    </row>
    <row r="469" spans="1:19" s="264" customFormat="1">
      <c r="A469" s="280"/>
      <c r="B469" s="305"/>
      <c r="C469" s="310"/>
      <c r="D469" s="383"/>
      <c r="E469" s="402"/>
      <c r="G469" s="293"/>
      <c r="H469" s="293"/>
      <c r="I469" s="293"/>
      <c r="J469" s="293"/>
      <c r="K469" s="293"/>
      <c r="L469" s="293"/>
      <c r="M469" s="293"/>
      <c r="N469" s="293"/>
      <c r="O469" s="293"/>
      <c r="P469" s="293"/>
      <c r="Q469" s="293"/>
      <c r="R469" s="293"/>
      <c r="S469" s="293"/>
    </row>
    <row r="470" spans="1:19" s="275" customFormat="1" ht="30">
      <c r="A470" s="280">
        <f>MAX($A$16:A469)+0.01</f>
        <v>2.2699999999999942</v>
      </c>
      <c r="B470" s="305" t="s">
        <v>1003</v>
      </c>
      <c r="C470" s="256" t="s">
        <v>586</v>
      </c>
      <c r="D470" s="383">
        <v>12</v>
      </c>
      <c r="E470" s="473"/>
      <c r="F470" s="290">
        <f>D470*E470</f>
        <v>0</v>
      </c>
      <c r="G470" s="306"/>
      <c r="H470" s="306"/>
      <c r="I470" s="306"/>
      <c r="J470" s="306"/>
      <c r="K470" s="306"/>
      <c r="L470" s="306"/>
      <c r="M470" s="306"/>
      <c r="N470" s="306"/>
    </row>
    <row r="471" spans="1:19" s="264" customFormat="1">
      <c r="A471" s="375"/>
      <c r="B471" s="305"/>
      <c r="C471" s="256"/>
      <c r="D471" s="342"/>
    </row>
    <row r="472" spans="1:19" s="264" customFormat="1">
      <c r="A472" s="375"/>
      <c r="B472" s="369" t="s">
        <v>1004</v>
      </c>
      <c r="C472" s="256"/>
      <c r="D472" s="342"/>
    </row>
    <row r="473" spans="1:19" s="264" customFormat="1">
      <c r="A473" s="375"/>
      <c r="B473" s="403"/>
      <c r="C473" s="256"/>
      <c r="D473" s="342"/>
    </row>
    <row r="474" spans="1:19" s="264" customFormat="1" ht="118.5" customHeight="1">
      <c r="A474" s="280">
        <f>MAX($A$16:A473)+0.01</f>
        <v>2.279999999999994</v>
      </c>
      <c r="B474" s="305" t="s">
        <v>1005</v>
      </c>
      <c r="C474" s="404"/>
      <c r="D474" s="404"/>
      <c r="E474" s="405"/>
      <c r="F474" s="405"/>
    </row>
    <row r="475" spans="1:19" s="264" customFormat="1" ht="60">
      <c r="A475" s="406"/>
      <c r="B475" s="305" t="s">
        <v>1006</v>
      </c>
      <c r="C475" s="404"/>
      <c r="D475" s="404"/>
      <c r="E475" s="405"/>
      <c r="F475" s="405"/>
    </row>
    <row r="476" spans="1:19" s="264" customFormat="1">
      <c r="A476" s="406"/>
      <c r="B476" s="305" t="s">
        <v>1007</v>
      </c>
      <c r="C476" s="404"/>
      <c r="D476" s="404"/>
      <c r="E476" s="405"/>
      <c r="F476" s="405"/>
    </row>
    <row r="477" spans="1:19" s="264" customFormat="1">
      <c r="A477" s="406"/>
      <c r="B477" s="305" t="s">
        <v>1008</v>
      </c>
      <c r="C477" s="404"/>
      <c r="D477" s="404"/>
      <c r="E477" s="405"/>
      <c r="F477" s="405"/>
    </row>
    <row r="478" spans="1:19" s="275" customFormat="1">
      <c r="A478" s="406"/>
      <c r="B478" s="305" t="s">
        <v>1009</v>
      </c>
      <c r="C478" s="404"/>
      <c r="D478" s="404"/>
      <c r="E478" s="405"/>
      <c r="F478" s="405"/>
    </row>
    <row r="479" spans="1:19" s="275" customFormat="1">
      <c r="A479" s="406"/>
      <c r="B479" s="305" t="s">
        <v>1010</v>
      </c>
      <c r="C479" s="404"/>
      <c r="D479" s="404"/>
      <c r="E479" s="405"/>
      <c r="F479" s="405"/>
    </row>
    <row r="480" spans="1:19" s="275" customFormat="1">
      <c r="A480" s="406"/>
      <c r="B480" s="305" t="s">
        <v>1011</v>
      </c>
      <c r="C480" s="404"/>
      <c r="D480" s="404"/>
      <c r="E480" s="405"/>
      <c r="F480" s="405"/>
    </row>
    <row r="481" spans="1:15" s="275" customFormat="1">
      <c r="A481" s="406"/>
      <c r="B481" s="305" t="s">
        <v>1012</v>
      </c>
      <c r="C481" s="404"/>
      <c r="D481" s="404"/>
      <c r="E481" s="405"/>
      <c r="F481" s="405"/>
    </row>
    <row r="482" spans="1:15" s="275" customFormat="1">
      <c r="A482" s="406"/>
      <c r="B482" s="305" t="s">
        <v>1013</v>
      </c>
      <c r="C482" s="404"/>
      <c r="D482" s="404"/>
      <c r="E482" s="405"/>
      <c r="F482" s="405"/>
    </row>
    <row r="483" spans="1:15" s="275" customFormat="1">
      <c r="A483" s="406"/>
      <c r="B483" s="305" t="s">
        <v>1014</v>
      </c>
      <c r="C483" s="404"/>
      <c r="D483" s="404"/>
      <c r="E483" s="405"/>
      <c r="F483" s="405"/>
    </row>
    <row r="484" spans="1:15" s="275" customFormat="1">
      <c r="A484" s="406"/>
      <c r="B484" s="305" t="s">
        <v>1015</v>
      </c>
      <c r="C484" s="404"/>
      <c r="D484" s="404"/>
      <c r="E484" s="405"/>
      <c r="F484" s="405"/>
    </row>
    <row r="485" spans="1:15" s="275" customFormat="1">
      <c r="A485" s="406"/>
      <c r="B485" s="305" t="s">
        <v>1016</v>
      </c>
      <c r="C485" s="404"/>
      <c r="D485" s="404"/>
      <c r="E485" s="405"/>
      <c r="F485" s="405"/>
    </row>
    <row r="486" spans="1:15" s="275" customFormat="1">
      <c r="A486" s="406"/>
      <c r="B486" s="305" t="s">
        <v>1017</v>
      </c>
      <c r="C486" s="256" t="s">
        <v>36</v>
      </c>
      <c r="D486" s="290">
        <v>1</v>
      </c>
      <c r="E486" s="473"/>
      <c r="F486" s="290">
        <f>+E486*D486</f>
        <v>0</v>
      </c>
    </row>
    <row r="487" spans="1:15" s="275" customFormat="1">
      <c r="A487" s="315"/>
      <c r="B487" s="407"/>
      <c r="C487" s="408"/>
      <c r="D487" s="409"/>
      <c r="E487" s="410"/>
      <c r="F487" s="315"/>
    </row>
    <row r="488" spans="1:15" s="275" customFormat="1">
      <c r="A488" s="280">
        <f>MAX($A$16:A487)+0.01</f>
        <v>2.2899999999999938</v>
      </c>
      <c r="B488" s="305" t="s">
        <v>1018</v>
      </c>
      <c r="C488" s="376"/>
      <c r="D488" s="376"/>
      <c r="E488" s="377"/>
      <c r="F488" s="377"/>
      <c r="G488" s="306"/>
      <c r="H488" s="306"/>
      <c r="I488" s="306"/>
      <c r="J488" s="306"/>
      <c r="K488" s="306"/>
      <c r="L488" s="306"/>
      <c r="M488" s="306"/>
      <c r="N488" s="306"/>
      <c r="O488" s="306"/>
    </row>
    <row r="489" spans="1:15" s="275" customFormat="1" ht="30">
      <c r="B489" s="305" t="s">
        <v>1019</v>
      </c>
      <c r="C489" s="376"/>
      <c r="D489" s="376"/>
      <c r="E489" s="377"/>
      <c r="F489" s="377"/>
      <c r="G489" s="306"/>
      <c r="H489" s="306"/>
      <c r="I489" s="306"/>
      <c r="J489" s="306"/>
      <c r="K489" s="306"/>
      <c r="L489" s="306"/>
      <c r="M489" s="306"/>
      <c r="N489" s="306"/>
      <c r="O489" s="306"/>
    </row>
    <row r="490" spans="1:15" s="275" customFormat="1">
      <c r="B490" s="305" t="s">
        <v>1020</v>
      </c>
      <c r="C490" s="376"/>
      <c r="D490" s="376"/>
      <c r="E490" s="377"/>
      <c r="F490" s="377"/>
      <c r="G490" s="306"/>
      <c r="H490" s="306"/>
      <c r="I490" s="306"/>
      <c r="J490" s="306"/>
      <c r="K490" s="306"/>
      <c r="L490" s="306"/>
      <c r="M490" s="306"/>
      <c r="N490" s="306"/>
      <c r="O490" s="306"/>
    </row>
    <row r="491" spans="1:15" s="275" customFormat="1">
      <c r="B491" s="305" t="s">
        <v>1021</v>
      </c>
      <c r="C491" s="376"/>
      <c r="D491" s="376"/>
      <c r="E491" s="377"/>
      <c r="F491" s="377"/>
      <c r="G491" s="306"/>
      <c r="H491" s="306"/>
      <c r="I491" s="306"/>
      <c r="J491" s="306"/>
      <c r="K491" s="306"/>
      <c r="L491" s="306"/>
      <c r="M491" s="306"/>
      <c r="N491" s="306"/>
      <c r="O491" s="306"/>
    </row>
    <row r="492" spans="1:15" s="275" customFormat="1" ht="60">
      <c r="B492" s="305" t="s">
        <v>1022</v>
      </c>
      <c r="C492" s="376"/>
      <c r="D492" s="376"/>
      <c r="E492" s="377"/>
      <c r="F492" s="377"/>
      <c r="G492" s="306"/>
      <c r="H492" s="306"/>
      <c r="I492" s="306"/>
      <c r="J492" s="306"/>
      <c r="K492" s="306"/>
      <c r="L492" s="306"/>
      <c r="M492" s="306"/>
      <c r="N492" s="306"/>
      <c r="O492" s="306"/>
    </row>
    <row r="493" spans="1:15" s="275" customFormat="1">
      <c r="B493" s="305" t="s">
        <v>1023</v>
      </c>
      <c r="C493" s="376"/>
      <c r="D493" s="376"/>
      <c r="E493" s="377"/>
      <c r="F493" s="377"/>
      <c r="G493" s="306"/>
      <c r="H493" s="306"/>
      <c r="I493" s="306"/>
      <c r="J493" s="306"/>
      <c r="K493" s="306"/>
      <c r="L493" s="306"/>
      <c r="M493" s="306"/>
      <c r="N493" s="306"/>
      <c r="O493" s="306"/>
    </row>
    <row r="494" spans="1:15" s="275" customFormat="1">
      <c r="B494" s="305" t="s">
        <v>1024</v>
      </c>
      <c r="C494" s="376"/>
      <c r="D494" s="376"/>
      <c r="E494" s="377"/>
      <c r="F494" s="377"/>
      <c r="G494" s="306"/>
      <c r="H494" s="306"/>
      <c r="I494" s="306"/>
      <c r="J494" s="306"/>
      <c r="K494" s="306"/>
      <c r="L494" s="306"/>
      <c r="M494" s="306"/>
      <c r="N494" s="306"/>
      <c r="O494" s="306"/>
    </row>
    <row r="495" spans="1:15" s="275" customFormat="1">
      <c r="B495" s="305" t="s">
        <v>1025</v>
      </c>
      <c r="C495" s="376"/>
      <c r="D495" s="376"/>
      <c r="E495" s="377"/>
      <c r="F495" s="377"/>
      <c r="G495" s="306"/>
      <c r="H495" s="306"/>
      <c r="I495" s="306"/>
      <c r="J495" s="306"/>
      <c r="K495" s="306"/>
      <c r="L495" s="306"/>
      <c r="M495" s="306"/>
      <c r="N495" s="306"/>
      <c r="O495" s="306"/>
    </row>
    <row r="496" spans="1:15" s="275" customFormat="1">
      <c r="B496" s="305" t="s">
        <v>1026</v>
      </c>
      <c r="C496" s="376"/>
      <c r="D496" s="376"/>
      <c r="E496" s="377"/>
      <c r="F496" s="377"/>
      <c r="G496" s="306"/>
      <c r="H496" s="306"/>
      <c r="I496" s="306"/>
      <c r="J496" s="306"/>
      <c r="K496" s="306"/>
      <c r="L496" s="306"/>
      <c r="M496" s="306"/>
      <c r="N496" s="306"/>
      <c r="O496" s="306"/>
    </row>
    <row r="497" spans="1:15" s="275" customFormat="1">
      <c r="B497" s="305" t="s">
        <v>1027</v>
      </c>
      <c r="C497" s="376"/>
      <c r="D497" s="376"/>
      <c r="E497" s="377"/>
      <c r="F497" s="377"/>
      <c r="G497" s="306"/>
      <c r="H497" s="306"/>
      <c r="I497" s="306"/>
      <c r="J497" s="306"/>
      <c r="K497" s="306"/>
      <c r="L497" s="306"/>
      <c r="M497" s="306"/>
      <c r="N497" s="306"/>
      <c r="O497" s="306"/>
    </row>
    <row r="498" spans="1:15" s="275" customFormat="1">
      <c r="B498" s="305" t="s">
        <v>1028</v>
      </c>
      <c r="C498" s="376"/>
      <c r="D498" s="376"/>
      <c r="E498" s="377"/>
      <c r="F498" s="377"/>
      <c r="G498" s="306"/>
      <c r="H498" s="306"/>
      <c r="I498" s="306"/>
      <c r="J498" s="306"/>
      <c r="K498" s="306"/>
      <c r="L498" s="306"/>
      <c r="M498" s="306"/>
      <c r="N498" s="306"/>
      <c r="O498" s="306"/>
    </row>
    <row r="499" spans="1:15" s="275" customFormat="1">
      <c r="B499" s="305" t="s">
        <v>1029</v>
      </c>
      <c r="C499" s="376"/>
      <c r="D499" s="376"/>
      <c r="E499" s="377"/>
      <c r="F499" s="377"/>
      <c r="G499" s="306"/>
      <c r="H499" s="306"/>
      <c r="I499" s="306"/>
      <c r="J499" s="306"/>
      <c r="K499" s="306"/>
      <c r="L499" s="306"/>
      <c r="M499" s="306"/>
      <c r="N499" s="306"/>
      <c r="O499" s="306"/>
    </row>
    <row r="500" spans="1:15" s="275" customFormat="1">
      <c r="B500" s="305" t="s">
        <v>1030</v>
      </c>
      <c r="C500" s="376"/>
      <c r="D500" s="376"/>
      <c r="E500" s="377"/>
      <c r="F500" s="377"/>
      <c r="G500" s="306"/>
      <c r="H500" s="306"/>
      <c r="I500" s="306"/>
      <c r="J500" s="306"/>
      <c r="K500" s="306"/>
      <c r="L500" s="306"/>
      <c r="M500" s="306"/>
      <c r="N500" s="306"/>
      <c r="O500" s="306"/>
    </row>
    <row r="501" spans="1:15" s="275" customFormat="1">
      <c r="B501" s="305" t="s">
        <v>1031</v>
      </c>
      <c r="C501" s="376"/>
      <c r="D501" s="376"/>
      <c r="E501" s="377"/>
      <c r="F501" s="377"/>
      <c r="G501" s="306"/>
      <c r="H501" s="306"/>
      <c r="I501" s="306"/>
      <c r="J501" s="306"/>
      <c r="K501" s="306"/>
      <c r="L501" s="306"/>
      <c r="M501" s="306"/>
      <c r="N501" s="306"/>
      <c r="O501" s="306"/>
    </row>
    <row r="502" spans="1:15" s="275" customFormat="1">
      <c r="B502" s="305" t="s">
        <v>1032</v>
      </c>
      <c r="C502" s="376"/>
      <c r="D502" s="376"/>
      <c r="E502" s="377"/>
      <c r="F502" s="377"/>
      <c r="G502" s="306"/>
      <c r="H502" s="306"/>
      <c r="I502" s="306"/>
      <c r="J502" s="306"/>
      <c r="K502" s="306"/>
      <c r="L502" s="306"/>
      <c r="M502" s="306"/>
      <c r="N502" s="306"/>
      <c r="O502" s="306"/>
    </row>
    <row r="503" spans="1:15" s="275" customFormat="1">
      <c r="B503" s="305" t="s">
        <v>1033</v>
      </c>
      <c r="C503" s="376"/>
      <c r="D503" s="376"/>
      <c r="E503" s="377"/>
      <c r="F503" s="377"/>
      <c r="G503" s="306"/>
      <c r="H503" s="306"/>
      <c r="I503" s="306"/>
      <c r="J503" s="306"/>
      <c r="K503" s="306"/>
      <c r="L503" s="306"/>
      <c r="M503" s="306"/>
      <c r="N503" s="306"/>
      <c r="O503" s="306"/>
    </row>
    <row r="504" spans="1:15" s="275" customFormat="1">
      <c r="B504" s="305" t="s">
        <v>1034</v>
      </c>
      <c r="C504" s="376"/>
      <c r="D504" s="376"/>
      <c r="E504" s="377"/>
      <c r="F504" s="377"/>
      <c r="G504" s="306"/>
      <c r="H504" s="306"/>
      <c r="I504" s="306"/>
      <c r="J504" s="306"/>
      <c r="K504" s="306"/>
      <c r="L504" s="306"/>
      <c r="M504" s="306"/>
      <c r="N504" s="306"/>
      <c r="O504" s="306"/>
    </row>
    <row r="505" spans="1:15" s="275" customFormat="1">
      <c r="B505" s="305" t="s">
        <v>1035</v>
      </c>
      <c r="C505" s="376"/>
      <c r="D505" s="376"/>
      <c r="E505" s="377"/>
      <c r="F505" s="377"/>
      <c r="G505" s="306"/>
      <c r="H505" s="306"/>
      <c r="I505" s="306"/>
      <c r="J505" s="306"/>
      <c r="K505" s="306"/>
      <c r="L505" s="306"/>
      <c r="M505" s="306"/>
      <c r="N505" s="306"/>
      <c r="O505" s="306"/>
    </row>
    <row r="506" spans="1:15" s="275" customFormat="1">
      <c r="B506" s="305" t="s">
        <v>1036</v>
      </c>
      <c r="C506" s="376"/>
      <c r="D506" s="376"/>
      <c r="E506" s="377"/>
      <c r="F506" s="377"/>
      <c r="G506" s="306"/>
      <c r="H506" s="306"/>
      <c r="I506" s="306"/>
      <c r="J506" s="306"/>
      <c r="K506" s="306"/>
      <c r="L506" s="306"/>
      <c r="M506" s="306"/>
      <c r="N506" s="306"/>
      <c r="O506" s="306"/>
    </row>
    <row r="507" spans="1:15" s="275" customFormat="1">
      <c r="B507" s="305" t="s">
        <v>1037</v>
      </c>
      <c r="C507" s="376"/>
      <c r="D507" s="376"/>
      <c r="E507" s="377"/>
      <c r="F507" s="377"/>
      <c r="G507" s="306"/>
      <c r="H507" s="306"/>
      <c r="I507" s="306"/>
      <c r="J507" s="306"/>
      <c r="K507" s="306"/>
      <c r="L507" s="306"/>
      <c r="M507" s="306"/>
      <c r="N507" s="306"/>
      <c r="O507" s="306"/>
    </row>
    <row r="508" spans="1:15" s="275" customFormat="1">
      <c r="B508" s="305" t="s">
        <v>1038</v>
      </c>
      <c r="C508" s="376"/>
      <c r="D508" s="376"/>
      <c r="E508" s="377"/>
      <c r="F508" s="377"/>
      <c r="G508" s="306"/>
      <c r="H508" s="306"/>
      <c r="I508" s="306"/>
      <c r="J508" s="306"/>
      <c r="K508" s="306"/>
      <c r="L508" s="306"/>
      <c r="M508" s="306"/>
      <c r="N508" s="306"/>
      <c r="O508" s="306"/>
    </row>
    <row r="509" spans="1:15" s="275" customFormat="1">
      <c r="B509" s="305" t="s">
        <v>1039</v>
      </c>
      <c r="C509" s="256" t="s">
        <v>72</v>
      </c>
      <c r="D509" s="290">
        <v>1</v>
      </c>
      <c r="E509" s="473"/>
      <c r="F509" s="290">
        <f>+E509*D509</f>
        <v>0</v>
      </c>
      <c r="G509" s="306"/>
      <c r="H509" s="306"/>
      <c r="I509" s="306"/>
      <c r="J509" s="306"/>
      <c r="K509" s="306"/>
      <c r="L509" s="306"/>
      <c r="M509" s="306"/>
      <c r="N509" s="306"/>
      <c r="O509" s="306"/>
    </row>
    <row r="510" spans="1:15" s="275" customFormat="1">
      <c r="A510" s="299"/>
      <c r="B510" s="305"/>
      <c r="C510" s="408"/>
      <c r="D510" s="408"/>
      <c r="E510" s="315"/>
      <c r="F510" s="315"/>
    </row>
    <row r="511" spans="1:15" s="264" customFormat="1" ht="45">
      <c r="A511" s="280">
        <f>MAX($A$16:A510)+0.01</f>
        <v>2.2999999999999936</v>
      </c>
      <c r="B511" s="305" t="s">
        <v>1040</v>
      </c>
      <c r="C511" s="376"/>
      <c r="D511" s="376"/>
      <c r="E511" s="377"/>
      <c r="F511" s="377"/>
    </row>
    <row r="512" spans="1:15" s="264" customFormat="1">
      <c r="A512" s="275"/>
      <c r="B512" s="305" t="s">
        <v>1041</v>
      </c>
      <c r="C512" s="376"/>
      <c r="D512" s="376"/>
      <c r="E512" s="377"/>
      <c r="F512" s="377"/>
    </row>
    <row r="513" spans="1:15" s="264" customFormat="1" ht="30">
      <c r="A513" s="275"/>
      <c r="B513" s="305" t="s">
        <v>1042</v>
      </c>
      <c r="C513" s="376"/>
      <c r="D513" s="376"/>
      <c r="E513" s="377"/>
      <c r="F513" s="377"/>
    </row>
    <row r="514" spans="1:15" s="264" customFormat="1" ht="30">
      <c r="A514" s="275"/>
      <c r="B514" s="305" t="s">
        <v>1043</v>
      </c>
      <c r="C514" s="376"/>
      <c r="D514" s="376"/>
      <c r="E514" s="377"/>
      <c r="F514" s="377"/>
    </row>
    <row r="515" spans="1:15" s="264" customFormat="1">
      <c r="A515" s="275"/>
      <c r="B515" s="305" t="s">
        <v>1044</v>
      </c>
      <c r="C515" s="376"/>
      <c r="D515" s="376"/>
      <c r="E515" s="377"/>
      <c r="F515" s="377"/>
    </row>
    <row r="516" spans="1:15" s="264" customFormat="1" ht="30">
      <c r="A516" s="275"/>
      <c r="B516" s="305" t="s">
        <v>1045</v>
      </c>
      <c r="C516" s="376"/>
      <c r="D516" s="376"/>
      <c r="E516" s="377"/>
      <c r="F516" s="377"/>
    </row>
    <row r="517" spans="1:15" s="264" customFormat="1">
      <c r="A517" s="275"/>
      <c r="B517" s="305" t="s">
        <v>1046</v>
      </c>
      <c r="C517" s="376"/>
      <c r="D517" s="376"/>
      <c r="E517" s="377"/>
      <c r="F517" s="377"/>
    </row>
    <row r="518" spans="1:15" s="264" customFormat="1">
      <c r="A518" s="275"/>
      <c r="B518" s="305" t="s">
        <v>1047</v>
      </c>
      <c r="C518" s="376"/>
      <c r="D518" s="376"/>
      <c r="E518" s="377"/>
      <c r="F518" s="377"/>
    </row>
    <row r="519" spans="1:15" s="264" customFormat="1">
      <c r="A519" s="275"/>
      <c r="B519" s="305" t="s">
        <v>1048</v>
      </c>
      <c r="C519" s="376"/>
      <c r="D519" s="376"/>
      <c r="E519" s="377"/>
      <c r="F519" s="377"/>
    </row>
    <row r="520" spans="1:15" s="264" customFormat="1">
      <c r="A520" s="275"/>
      <c r="B520" s="305" t="s">
        <v>1049</v>
      </c>
      <c r="C520" s="376"/>
      <c r="D520" s="376"/>
      <c r="E520" s="377"/>
      <c r="F520" s="377"/>
    </row>
    <row r="521" spans="1:15" s="264" customFormat="1">
      <c r="A521" s="275"/>
      <c r="B521" s="305" t="s">
        <v>1050</v>
      </c>
      <c r="C521" s="376"/>
      <c r="D521" s="376"/>
      <c r="E521" s="377"/>
      <c r="F521" s="377"/>
    </row>
    <row r="522" spans="1:15" s="264" customFormat="1" ht="30">
      <c r="A522" s="275"/>
      <c r="B522" s="305" t="s">
        <v>1051</v>
      </c>
      <c r="C522" s="376"/>
      <c r="D522" s="376"/>
      <c r="E522" s="377"/>
      <c r="F522" s="377"/>
    </row>
    <row r="523" spans="1:15" s="264" customFormat="1">
      <c r="A523" s="275"/>
      <c r="B523" s="305" t="s">
        <v>1052</v>
      </c>
      <c r="C523" s="376"/>
      <c r="D523" s="376"/>
      <c r="E523" s="377"/>
      <c r="F523" s="377"/>
    </row>
    <row r="524" spans="1:15" s="264" customFormat="1">
      <c r="A524" s="275"/>
      <c r="B524" s="305" t="s">
        <v>1053</v>
      </c>
      <c r="C524" s="376"/>
      <c r="D524" s="376"/>
      <c r="E524" s="377"/>
      <c r="F524" s="377"/>
    </row>
    <row r="525" spans="1:15" s="264" customFormat="1">
      <c r="A525" s="275"/>
      <c r="B525" s="305" t="s">
        <v>1054</v>
      </c>
      <c r="C525" s="376"/>
      <c r="D525" s="376"/>
      <c r="E525" s="377"/>
      <c r="F525" s="377"/>
    </row>
    <row r="526" spans="1:15" s="264" customFormat="1">
      <c r="A526" s="275"/>
      <c r="B526" s="305" t="s">
        <v>1055</v>
      </c>
      <c r="C526" s="376"/>
      <c r="D526" s="376"/>
      <c r="E526" s="377"/>
      <c r="F526" s="377"/>
    </row>
    <row r="527" spans="1:15" s="264" customFormat="1">
      <c r="A527" s="275"/>
      <c r="B527" s="305" t="s">
        <v>1056</v>
      </c>
      <c r="C527" s="376"/>
      <c r="D527" s="376"/>
      <c r="E527" s="377"/>
      <c r="F527" s="377"/>
    </row>
    <row r="528" spans="1:15" s="275" customFormat="1">
      <c r="B528" s="305" t="s">
        <v>1057</v>
      </c>
      <c r="C528" s="376"/>
      <c r="D528" s="376"/>
      <c r="E528" s="377"/>
      <c r="F528" s="377"/>
      <c r="G528" s="306"/>
      <c r="H528" s="306"/>
      <c r="I528" s="306"/>
      <c r="J528" s="306"/>
      <c r="K528" s="306"/>
      <c r="L528" s="306"/>
      <c r="M528" s="306"/>
      <c r="N528" s="306"/>
      <c r="O528" s="306"/>
    </row>
    <row r="529" spans="1:15" s="275" customFormat="1">
      <c r="B529" s="305" t="s">
        <v>1058</v>
      </c>
      <c r="C529" s="256" t="s">
        <v>72</v>
      </c>
      <c r="D529" s="290">
        <v>1</v>
      </c>
      <c r="E529" s="473"/>
      <c r="F529" s="290">
        <f>+E529*D529</f>
        <v>0</v>
      </c>
      <c r="G529" s="306"/>
      <c r="H529" s="306"/>
      <c r="I529" s="306"/>
      <c r="J529" s="306"/>
      <c r="K529" s="306"/>
      <c r="L529" s="306"/>
      <c r="M529" s="306"/>
      <c r="N529" s="306"/>
      <c r="O529" s="306"/>
    </row>
    <row r="530" spans="1:15" s="275" customFormat="1">
      <c r="A530" s="264"/>
      <c r="B530" s="305"/>
      <c r="C530" s="321"/>
      <c r="D530" s="321"/>
      <c r="E530" s="303"/>
      <c r="F530" s="286"/>
      <c r="G530" s="306"/>
      <c r="H530" s="306"/>
      <c r="I530" s="306"/>
      <c r="J530" s="306"/>
      <c r="K530" s="306"/>
      <c r="L530" s="306"/>
      <c r="M530" s="306"/>
      <c r="N530" s="306"/>
      <c r="O530" s="306"/>
    </row>
    <row r="531" spans="1:15" s="414" customFormat="1" ht="30">
      <c r="A531" s="280">
        <f>MAX($A$16:A530)+0.01</f>
        <v>2.3099999999999934</v>
      </c>
      <c r="B531" s="393" t="s">
        <v>1059</v>
      </c>
      <c r="C531" s="411"/>
      <c r="D531" s="411"/>
      <c r="E531" s="412"/>
      <c r="F531" s="412"/>
      <c r="G531" s="413"/>
      <c r="H531" s="413"/>
      <c r="I531" s="413"/>
      <c r="J531" s="413"/>
      <c r="K531" s="413"/>
    </row>
    <row r="532" spans="1:15" s="414" customFormat="1" ht="90">
      <c r="A532" s="415"/>
      <c r="B532" s="393" t="s">
        <v>1060</v>
      </c>
      <c r="C532" s="411"/>
      <c r="D532" s="411"/>
      <c r="E532" s="412"/>
      <c r="F532" s="412"/>
      <c r="G532" s="413"/>
      <c r="H532" s="413"/>
      <c r="I532" s="413"/>
      <c r="J532" s="413"/>
      <c r="K532" s="413"/>
    </row>
    <row r="533" spans="1:15" s="414" customFormat="1" ht="45">
      <c r="A533" s="415"/>
      <c r="B533" s="393" t="s">
        <v>1061</v>
      </c>
      <c r="C533" s="411"/>
      <c r="D533" s="411"/>
      <c r="E533" s="412"/>
      <c r="F533" s="412"/>
      <c r="G533" s="413"/>
      <c r="H533" s="413"/>
      <c r="I533" s="413"/>
      <c r="J533" s="413"/>
      <c r="K533" s="413"/>
    </row>
    <row r="534" spans="1:15" s="414" customFormat="1">
      <c r="A534" s="415"/>
      <c r="B534" s="393" t="s">
        <v>1062</v>
      </c>
      <c r="C534" s="411"/>
      <c r="D534" s="411"/>
      <c r="E534" s="412"/>
      <c r="F534" s="412"/>
      <c r="G534" s="413"/>
      <c r="H534" s="413"/>
      <c r="I534" s="413"/>
      <c r="J534" s="413"/>
      <c r="K534" s="413"/>
    </row>
    <row r="535" spans="1:15" s="414" customFormat="1">
      <c r="A535" s="415"/>
      <c r="B535" s="393" t="s">
        <v>1063</v>
      </c>
      <c r="C535" s="411"/>
      <c r="D535" s="411"/>
      <c r="E535" s="412"/>
      <c r="F535" s="412"/>
      <c r="G535" s="413"/>
      <c r="H535" s="413"/>
      <c r="I535" s="413"/>
      <c r="J535" s="413"/>
      <c r="K535" s="413"/>
    </row>
    <row r="536" spans="1:15" s="414" customFormat="1">
      <c r="A536" s="415"/>
      <c r="B536" s="393" t="s">
        <v>1064</v>
      </c>
      <c r="C536" s="411"/>
      <c r="D536" s="411"/>
      <c r="E536" s="412"/>
      <c r="F536" s="412"/>
      <c r="G536" s="413"/>
      <c r="H536" s="413"/>
      <c r="I536" s="413"/>
      <c r="J536" s="413"/>
      <c r="K536" s="413"/>
    </row>
    <row r="537" spans="1:15" s="414" customFormat="1">
      <c r="A537" s="415"/>
      <c r="B537" s="393" t="s">
        <v>1065</v>
      </c>
      <c r="C537" s="411"/>
      <c r="D537" s="411"/>
      <c r="E537" s="412"/>
      <c r="F537" s="412"/>
      <c r="G537" s="413"/>
      <c r="H537" s="413"/>
      <c r="I537" s="413"/>
      <c r="J537" s="413"/>
      <c r="K537" s="413"/>
    </row>
    <row r="538" spans="1:15" s="414" customFormat="1">
      <c r="A538" s="415"/>
      <c r="B538" s="393" t="s">
        <v>1066</v>
      </c>
      <c r="C538" s="411"/>
      <c r="D538" s="411"/>
      <c r="E538" s="412"/>
      <c r="F538" s="412"/>
      <c r="G538" s="413"/>
      <c r="H538" s="413"/>
      <c r="I538" s="413"/>
      <c r="J538" s="413"/>
      <c r="K538" s="413"/>
    </row>
    <row r="539" spans="1:15" s="414" customFormat="1">
      <c r="A539" s="415"/>
      <c r="B539" s="393" t="s">
        <v>1067</v>
      </c>
      <c r="C539" s="411"/>
      <c r="D539" s="411"/>
      <c r="E539" s="412"/>
      <c r="F539" s="412"/>
      <c r="G539" s="413"/>
      <c r="H539" s="413"/>
      <c r="I539" s="413"/>
      <c r="J539" s="413"/>
      <c r="K539" s="413"/>
    </row>
    <row r="540" spans="1:15" s="414" customFormat="1">
      <c r="A540" s="415"/>
      <c r="B540" s="393" t="s">
        <v>1068</v>
      </c>
      <c r="C540" s="411"/>
      <c r="D540" s="411"/>
      <c r="E540" s="412"/>
      <c r="F540" s="412"/>
      <c r="G540" s="413"/>
      <c r="H540" s="413"/>
      <c r="I540" s="413"/>
      <c r="J540" s="413"/>
      <c r="K540" s="413"/>
    </row>
    <row r="541" spans="1:15" s="414" customFormat="1">
      <c r="A541" s="415"/>
      <c r="B541" s="393" t="s">
        <v>1069</v>
      </c>
      <c r="C541" s="411"/>
      <c r="D541" s="411"/>
      <c r="E541" s="412"/>
      <c r="F541" s="412"/>
      <c r="G541" s="413"/>
      <c r="H541" s="413"/>
      <c r="I541" s="413"/>
      <c r="J541" s="413"/>
      <c r="K541" s="413"/>
    </row>
    <row r="542" spans="1:15" s="414" customFormat="1">
      <c r="A542" s="415"/>
      <c r="B542" s="393" t="s">
        <v>1070</v>
      </c>
      <c r="C542" s="411"/>
      <c r="D542" s="411"/>
      <c r="E542" s="412"/>
      <c r="F542" s="412"/>
      <c r="G542" s="413"/>
      <c r="H542" s="413"/>
      <c r="I542" s="413"/>
      <c r="J542" s="413"/>
      <c r="K542" s="413"/>
    </row>
    <row r="543" spans="1:15" s="414" customFormat="1">
      <c r="A543" s="415"/>
      <c r="B543" s="393" t="s">
        <v>1071</v>
      </c>
      <c r="C543" s="411"/>
      <c r="D543" s="411"/>
      <c r="E543" s="412"/>
      <c r="F543" s="412"/>
      <c r="G543" s="413"/>
      <c r="H543" s="413"/>
      <c r="I543" s="413"/>
      <c r="J543" s="413"/>
      <c r="K543" s="413"/>
    </row>
    <row r="544" spans="1:15" s="414" customFormat="1">
      <c r="A544" s="415"/>
      <c r="B544" s="393" t="s">
        <v>1072</v>
      </c>
      <c r="C544" s="330" t="s">
        <v>72</v>
      </c>
      <c r="D544" s="290">
        <v>1</v>
      </c>
      <c r="E544" s="473"/>
      <c r="F544" s="290">
        <f t="shared" ref="F544" si="11">D544*E544</f>
        <v>0</v>
      </c>
      <c r="G544" s="413"/>
      <c r="H544" s="413"/>
      <c r="I544" s="413"/>
      <c r="J544" s="413"/>
      <c r="K544" s="413"/>
    </row>
    <row r="545" spans="1:11" s="414" customFormat="1">
      <c r="A545" s="415"/>
      <c r="B545" s="393"/>
      <c r="C545" s="411"/>
      <c r="D545" s="411"/>
      <c r="E545" s="412"/>
      <c r="F545" s="412"/>
      <c r="G545" s="413"/>
      <c r="H545" s="413"/>
      <c r="I545" s="413"/>
      <c r="J545" s="413"/>
      <c r="K545" s="413"/>
    </row>
    <row r="546" spans="1:11" s="275" customFormat="1" ht="120">
      <c r="A546" s="280">
        <f>MAX($A$16:A545)+0.01</f>
        <v>2.3199999999999932</v>
      </c>
      <c r="B546" s="305" t="s">
        <v>1073</v>
      </c>
      <c r="C546" s="256"/>
      <c r="D546" s="290"/>
      <c r="E546" s="290"/>
      <c r="F546" s="290"/>
    </row>
    <row r="547" spans="1:11" s="275" customFormat="1">
      <c r="A547" s="375"/>
      <c r="B547" s="305" t="s">
        <v>1074</v>
      </c>
      <c r="C547" s="256"/>
      <c r="D547" s="290"/>
      <c r="E547" s="290"/>
      <c r="F547" s="290"/>
    </row>
    <row r="548" spans="1:11" s="275" customFormat="1">
      <c r="A548" s="375"/>
      <c r="B548" s="305" t="s">
        <v>1075</v>
      </c>
      <c r="C548" s="256"/>
      <c r="D548" s="290"/>
      <c r="E548" s="290"/>
      <c r="F548" s="290"/>
    </row>
    <row r="549" spans="1:11" s="275" customFormat="1">
      <c r="A549" s="375"/>
      <c r="B549" s="305" t="s">
        <v>1076</v>
      </c>
      <c r="C549" s="256"/>
      <c r="D549" s="290"/>
      <c r="E549" s="290"/>
      <c r="F549" s="290"/>
    </row>
    <row r="550" spans="1:11" s="275" customFormat="1">
      <c r="A550" s="375"/>
      <c r="B550" s="305" t="s">
        <v>1077</v>
      </c>
      <c r="C550" s="256" t="s">
        <v>509</v>
      </c>
      <c r="D550" s="290">
        <v>1</v>
      </c>
      <c r="E550" s="473"/>
      <c r="F550" s="290">
        <f>D550*E550</f>
        <v>0</v>
      </c>
    </row>
    <row r="551" spans="1:11" s="275" customFormat="1">
      <c r="A551" s="406"/>
      <c r="B551" s="305"/>
      <c r="C551" s="256"/>
      <c r="D551" s="290"/>
      <c r="E551" s="290"/>
      <c r="F551" s="290"/>
    </row>
    <row r="552" spans="1:11" s="275" customFormat="1" ht="108.75" customHeight="1">
      <c r="A552" s="280">
        <f>MAX($A$16:A551)+0.01</f>
        <v>2.329999999999993</v>
      </c>
      <c r="B552" s="305" t="s">
        <v>1078</v>
      </c>
      <c r="C552" s="256"/>
      <c r="D552" s="342"/>
      <c r="E552" s="290"/>
      <c r="F552" s="290"/>
    </row>
    <row r="553" spans="1:11" s="275" customFormat="1">
      <c r="A553" s="375"/>
      <c r="B553" s="305" t="s">
        <v>1079</v>
      </c>
      <c r="C553" s="256"/>
      <c r="D553" s="342"/>
      <c r="E553" s="290"/>
      <c r="F553" s="290"/>
    </row>
    <row r="554" spans="1:11" s="275" customFormat="1">
      <c r="A554" s="375"/>
      <c r="B554" s="305" t="s">
        <v>922</v>
      </c>
      <c r="C554" s="256" t="s">
        <v>72</v>
      </c>
      <c r="D554" s="290">
        <v>1</v>
      </c>
      <c r="E554" s="473"/>
      <c r="F554" s="290">
        <f>D554*E554</f>
        <v>0</v>
      </c>
    </row>
    <row r="555" spans="1:11" s="275" customFormat="1">
      <c r="A555" s="375"/>
      <c r="B555" s="305"/>
      <c r="C555" s="256"/>
      <c r="D555" s="342"/>
      <c r="E555" s="290"/>
      <c r="F555" s="290"/>
    </row>
    <row r="556" spans="1:11" s="275" customFormat="1" ht="30">
      <c r="A556" s="280">
        <f>MAX($A$16:A555)+0.01</f>
        <v>2.3399999999999928</v>
      </c>
      <c r="B556" s="305" t="s">
        <v>1080</v>
      </c>
      <c r="C556" s="256"/>
      <c r="D556" s="342"/>
      <c r="E556" s="290"/>
      <c r="F556" s="290"/>
    </row>
    <row r="557" spans="1:11" s="275" customFormat="1">
      <c r="A557" s="375"/>
      <c r="B557" s="305" t="s">
        <v>1081</v>
      </c>
      <c r="C557" s="256"/>
      <c r="D557" s="342"/>
      <c r="E557" s="290"/>
      <c r="F557" s="290"/>
    </row>
    <row r="558" spans="1:11" s="275" customFormat="1">
      <c r="A558" s="375"/>
      <c r="B558" s="305" t="s">
        <v>1082</v>
      </c>
      <c r="C558" s="256" t="s">
        <v>72</v>
      </c>
      <c r="D558" s="290">
        <v>1</v>
      </c>
      <c r="E558" s="473"/>
      <c r="F558" s="290">
        <f>D558*E558</f>
        <v>0</v>
      </c>
    </row>
    <row r="559" spans="1:11" s="275" customFormat="1">
      <c r="A559" s="375"/>
      <c r="B559" s="305"/>
      <c r="C559" s="256"/>
      <c r="D559" s="342"/>
      <c r="E559" s="290"/>
      <c r="F559" s="290"/>
    </row>
    <row r="560" spans="1:11" s="275" customFormat="1" ht="30">
      <c r="A560" s="280">
        <f>MAX($A$16:A559)+0.01</f>
        <v>2.3499999999999925</v>
      </c>
      <c r="B560" s="305" t="s">
        <v>1083</v>
      </c>
      <c r="C560" s="256"/>
      <c r="D560" s="342"/>
      <c r="E560" s="290"/>
      <c r="F560" s="290"/>
    </row>
    <row r="561" spans="1:6" s="275" customFormat="1">
      <c r="A561" s="264"/>
      <c r="B561" s="305" t="s">
        <v>922</v>
      </c>
      <c r="C561" s="256" t="s">
        <v>72</v>
      </c>
      <c r="D561" s="290">
        <v>2</v>
      </c>
      <c r="E561" s="473"/>
      <c r="F561" s="290">
        <f>D561*E561</f>
        <v>0</v>
      </c>
    </row>
    <row r="562" spans="1:6" s="275" customFormat="1">
      <c r="A562" s="264"/>
      <c r="B562" s="305" t="s">
        <v>1081</v>
      </c>
      <c r="C562" s="256" t="s">
        <v>72</v>
      </c>
      <c r="D562" s="290">
        <v>2</v>
      </c>
      <c r="E562" s="473"/>
      <c r="F562" s="290">
        <f>D562*E562</f>
        <v>0</v>
      </c>
    </row>
    <row r="563" spans="1:6" s="275" customFormat="1">
      <c r="A563" s="264"/>
      <c r="B563" s="305" t="s">
        <v>940</v>
      </c>
      <c r="C563" s="256" t="s">
        <v>72</v>
      </c>
      <c r="D563" s="290">
        <v>1</v>
      </c>
      <c r="E563" s="473"/>
      <c r="F563" s="290">
        <f>D563*E563</f>
        <v>0</v>
      </c>
    </row>
    <row r="564" spans="1:6" s="275" customFormat="1">
      <c r="A564" s="375"/>
      <c r="B564" s="305"/>
      <c r="C564" s="256"/>
      <c r="D564" s="342"/>
      <c r="E564" s="290"/>
      <c r="F564" s="290"/>
    </row>
    <row r="565" spans="1:6" s="275" customFormat="1" ht="45">
      <c r="A565" s="280">
        <f>MAX($A$16:A564)+0.01</f>
        <v>2.3599999999999923</v>
      </c>
      <c r="B565" s="305" t="s">
        <v>762</v>
      </c>
      <c r="C565" s="256"/>
      <c r="D565" s="342"/>
      <c r="E565" s="290"/>
      <c r="F565" s="290"/>
    </row>
    <row r="566" spans="1:6" s="275" customFormat="1">
      <c r="A566" s="375"/>
      <c r="B566" s="305" t="s">
        <v>922</v>
      </c>
      <c r="C566" s="256" t="s">
        <v>72</v>
      </c>
      <c r="D566" s="290">
        <v>1</v>
      </c>
      <c r="E566" s="473"/>
      <c r="F566" s="290">
        <f>D566*E566</f>
        <v>0</v>
      </c>
    </row>
    <row r="567" spans="1:6" s="275" customFormat="1">
      <c r="A567" s="375"/>
      <c r="B567" s="305" t="s">
        <v>1081</v>
      </c>
      <c r="C567" s="256" t="s">
        <v>72</v>
      </c>
      <c r="D567" s="290">
        <v>1</v>
      </c>
      <c r="E567" s="473"/>
      <c r="F567" s="290">
        <f>D567*E567</f>
        <v>0</v>
      </c>
    </row>
    <row r="568" spans="1:6" s="275" customFormat="1">
      <c r="A568" s="375"/>
      <c r="B568" s="305"/>
      <c r="C568" s="256"/>
      <c r="D568" s="342"/>
      <c r="E568" s="290"/>
      <c r="F568" s="290"/>
    </row>
    <row r="569" spans="1:6" s="275" customFormat="1" ht="30">
      <c r="A569" s="280">
        <f>MAX($A$16:A568)+0.01</f>
        <v>2.3699999999999921</v>
      </c>
      <c r="B569" s="305" t="s">
        <v>1084</v>
      </c>
      <c r="C569" s="256"/>
      <c r="D569" s="342"/>
      <c r="E569" s="290"/>
      <c r="F569" s="290"/>
    </row>
    <row r="570" spans="1:6" s="275" customFormat="1">
      <c r="A570" s="264"/>
      <c r="B570" s="305" t="s">
        <v>922</v>
      </c>
      <c r="C570" s="256" t="s">
        <v>72</v>
      </c>
      <c r="D570" s="290">
        <v>1</v>
      </c>
      <c r="E570" s="473"/>
      <c r="F570" s="290">
        <f>D570*E570</f>
        <v>0</v>
      </c>
    </row>
    <row r="571" spans="1:6" s="275" customFormat="1">
      <c r="A571" s="264"/>
      <c r="B571" s="305"/>
      <c r="C571" s="256"/>
      <c r="D571" s="290"/>
      <c r="E571" s="290"/>
      <c r="F571" s="290"/>
    </row>
    <row r="572" spans="1:6" s="275" customFormat="1" ht="45">
      <c r="A572" s="280">
        <f>MAX($A$16:A570)+0.01</f>
        <v>2.3799999999999919</v>
      </c>
      <c r="B572" s="305" t="s">
        <v>1085</v>
      </c>
      <c r="C572" s="256" t="s">
        <v>72</v>
      </c>
      <c r="D572" s="290">
        <v>2</v>
      </c>
      <c r="E572" s="473"/>
      <c r="F572" s="290">
        <f>D572*E572</f>
        <v>0</v>
      </c>
    </row>
    <row r="573" spans="1:6" s="275" customFormat="1">
      <c r="A573" s="375"/>
      <c r="B573" s="305"/>
      <c r="C573" s="256"/>
      <c r="D573" s="342"/>
      <c r="E573" s="264"/>
      <c r="F573" s="290"/>
    </row>
    <row r="574" spans="1:6" s="275" customFormat="1" ht="45">
      <c r="A574" s="280">
        <f>MAX($A$16:A573)+0.01</f>
        <v>2.3899999999999917</v>
      </c>
      <c r="B574" s="305" t="s">
        <v>1086</v>
      </c>
      <c r="C574" s="256" t="s">
        <v>72</v>
      </c>
      <c r="D574" s="290">
        <v>3</v>
      </c>
      <c r="E574" s="473"/>
      <c r="F574" s="290">
        <f>D574*E574</f>
        <v>0</v>
      </c>
    </row>
    <row r="575" spans="1:6">
      <c r="A575" s="375"/>
      <c r="B575" s="305"/>
      <c r="D575" s="342"/>
      <c r="E575" s="264"/>
      <c r="F575" s="290"/>
    </row>
    <row r="576" spans="1:6" ht="15.75" thickBot="1">
      <c r="A576" s="356"/>
      <c r="B576" s="357" t="s">
        <v>1087</v>
      </c>
      <c r="C576" s="358"/>
      <c r="D576" s="359"/>
      <c r="E576" s="359"/>
      <c r="F576" s="359">
        <f>SUM(F331:F575)</f>
        <v>0</v>
      </c>
    </row>
    <row r="577" spans="1:6" ht="15.75" thickTop="1">
      <c r="A577" s="360"/>
      <c r="B577" s="361"/>
      <c r="C577" s="362"/>
      <c r="D577" s="363"/>
      <c r="E577" s="363"/>
      <c r="F577" s="363"/>
    </row>
    <row r="578" spans="1:6">
      <c r="A578" s="276" t="s">
        <v>261</v>
      </c>
      <c r="B578" s="277" t="s">
        <v>1088</v>
      </c>
      <c r="C578" s="278" t="s">
        <v>41</v>
      </c>
      <c r="D578" s="279" t="s">
        <v>42</v>
      </c>
      <c r="E578" s="279" t="s">
        <v>43</v>
      </c>
      <c r="F578" s="279" t="s">
        <v>44</v>
      </c>
    </row>
    <row r="579" spans="1:6">
      <c r="A579" s="416"/>
      <c r="B579" s="417"/>
      <c r="C579" s="418"/>
      <c r="D579" s="419"/>
      <c r="E579" s="419"/>
      <c r="F579" s="419"/>
    </row>
    <row r="580" spans="1:6" s="264" customFormat="1">
      <c r="A580" s="280">
        <v>3</v>
      </c>
      <c r="B580" s="305" t="s">
        <v>1089</v>
      </c>
      <c r="C580" s="342"/>
      <c r="D580" s="342"/>
      <c r="E580" s="286"/>
      <c r="F580" s="286"/>
    </row>
    <row r="581" spans="1:6" s="264" customFormat="1" ht="105">
      <c r="B581" s="305" t="s">
        <v>1090</v>
      </c>
      <c r="C581" s="342"/>
      <c r="D581" s="342"/>
      <c r="E581" s="286"/>
      <c r="F581" s="286"/>
    </row>
    <row r="582" spans="1:6" s="264" customFormat="1" ht="40.5" customHeight="1">
      <c r="B582" s="305" t="s">
        <v>1091</v>
      </c>
      <c r="C582" s="342"/>
      <c r="D582" s="342"/>
      <c r="E582" s="286"/>
      <c r="F582" s="286"/>
    </row>
    <row r="583" spans="1:6" s="421" customFormat="1" ht="16.5" customHeight="1">
      <c r="A583" s="420"/>
      <c r="B583" s="305" t="s">
        <v>1092</v>
      </c>
      <c r="C583" s="342"/>
      <c r="D583" s="342"/>
      <c r="E583" s="286"/>
      <c r="F583" s="286"/>
    </row>
    <row r="584" spans="1:6" s="264" customFormat="1">
      <c r="B584" s="305" t="s">
        <v>1093</v>
      </c>
      <c r="C584" s="342"/>
      <c r="D584" s="342"/>
      <c r="E584" s="286"/>
      <c r="F584" s="286"/>
    </row>
    <row r="585" spans="1:6" s="264" customFormat="1" ht="120">
      <c r="B585" s="305" t="s">
        <v>1094</v>
      </c>
      <c r="C585" s="342"/>
      <c r="D585" s="342"/>
      <c r="E585" s="286"/>
      <c r="F585" s="286"/>
    </row>
    <row r="586" spans="1:6" s="264" customFormat="1" ht="41.25" customHeight="1">
      <c r="B586" s="305" t="s">
        <v>1095</v>
      </c>
      <c r="C586" s="342"/>
      <c r="D586" s="342"/>
      <c r="E586" s="286"/>
      <c r="F586" s="286"/>
    </row>
    <row r="587" spans="1:6" s="421" customFormat="1" ht="21" customHeight="1">
      <c r="A587" s="420"/>
      <c r="B587" s="305" t="s">
        <v>1096</v>
      </c>
      <c r="C587" s="342"/>
      <c r="D587" s="342"/>
      <c r="E587" s="286"/>
      <c r="F587" s="286"/>
    </row>
    <row r="588" spans="1:6" s="264" customFormat="1">
      <c r="B588" s="305" t="s">
        <v>1097</v>
      </c>
      <c r="C588" s="342"/>
      <c r="D588" s="342"/>
      <c r="E588" s="286"/>
      <c r="F588" s="286"/>
    </row>
    <row r="589" spans="1:6" s="264" customFormat="1">
      <c r="B589" s="305" t="s">
        <v>1098</v>
      </c>
      <c r="C589" s="342"/>
      <c r="D589" s="342"/>
      <c r="E589" s="286"/>
      <c r="F589" s="286"/>
    </row>
    <row r="590" spans="1:6" s="264" customFormat="1">
      <c r="B590" s="305" t="s">
        <v>1099</v>
      </c>
      <c r="C590" s="342"/>
      <c r="D590" s="342"/>
      <c r="E590" s="286"/>
      <c r="F590" s="286"/>
    </row>
    <row r="591" spans="1:6" s="264" customFormat="1">
      <c r="B591" s="305" t="s">
        <v>1100</v>
      </c>
      <c r="C591" s="342"/>
      <c r="D591" s="342"/>
      <c r="E591" s="286"/>
      <c r="F591" s="286"/>
    </row>
    <row r="592" spans="1:6" s="264" customFormat="1">
      <c r="B592" s="305" t="s">
        <v>1101</v>
      </c>
      <c r="C592" s="342"/>
      <c r="D592" s="342"/>
      <c r="E592" s="286"/>
      <c r="F592" s="286"/>
    </row>
    <row r="593" spans="1:6" s="264" customFormat="1">
      <c r="B593" s="305" t="s">
        <v>1102</v>
      </c>
      <c r="C593" s="342"/>
      <c r="D593" s="342"/>
      <c r="E593" s="286"/>
      <c r="F593" s="286"/>
    </row>
    <row r="594" spans="1:6" s="264" customFormat="1">
      <c r="B594" s="305" t="s">
        <v>1103</v>
      </c>
      <c r="C594" s="342"/>
      <c r="D594" s="342"/>
      <c r="E594" s="286"/>
      <c r="F594" s="286"/>
    </row>
    <row r="595" spans="1:6" s="264" customFormat="1">
      <c r="B595" s="305" t="s">
        <v>1104</v>
      </c>
      <c r="C595" s="342"/>
      <c r="D595" s="342"/>
      <c r="E595" s="286"/>
      <c r="F595" s="286"/>
    </row>
    <row r="596" spans="1:6" s="264" customFormat="1">
      <c r="B596" s="305" t="s">
        <v>1105</v>
      </c>
      <c r="C596" s="342"/>
      <c r="D596" s="342"/>
      <c r="E596" s="286"/>
      <c r="F596" s="286"/>
    </row>
    <row r="597" spans="1:6" s="264" customFormat="1">
      <c r="B597" s="305" t="s">
        <v>1106</v>
      </c>
      <c r="C597" s="342"/>
      <c r="D597" s="342"/>
      <c r="E597" s="286"/>
      <c r="F597" s="286"/>
    </row>
    <row r="598" spans="1:6" s="264" customFormat="1">
      <c r="B598" s="305" t="s">
        <v>1107</v>
      </c>
      <c r="C598" s="342"/>
      <c r="D598" s="342"/>
      <c r="E598" s="286"/>
      <c r="F598" s="286"/>
    </row>
    <row r="599" spans="1:6" s="264" customFormat="1">
      <c r="B599" s="305" t="s">
        <v>1108</v>
      </c>
      <c r="C599" s="342"/>
      <c r="D599" s="342"/>
      <c r="E599" s="286"/>
      <c r="F599" s="286"/>
    </row>
    <row r="600" spans="1:6" s="264" customFormat="1">
      <c r="B600" s="395" t="s">
        <v>1109</v>
      </c>
      <c r="C600" s="342"/>
      <c r="D600" s="342"/>
      <c r="E600" s="286"/>
      <c r="F600" s="286"/>
    </row>
    <row r="601" spans="1:6" s="264" customFormat="1">
      <c r="B601" s="395" t="s">
        <v>1110</v>
      </c>
      <c r="C601" s="342"/>
      <c r="D601" s="342"/>
      <c r="E601" s="286"/>
      <c r="F601" s="286"/>
    </row>
    <row r="602" spans="1:6" s="264" customFormat="1">
      <c r="B602" s="395" t="s">
        <v>1111</v>
      </c>
      <c r="C602" s="342"/>
      <c r="D602" s="342"/>
      <c r="E602" s="286"/>
      <c r="F602" s="286"/>
    </row>
    <row r="603" spans="1:6" s="264" customFormat="1">
      <c r="B603" s="395" t="s">
        <v>1112</v>
      </c>
      <c r="C603" s="342"/>
      <c r="D603" s="342"/>
      <c r="E603" s="286"/>
      <c r="F603" s="286"/>
    </row>
    <row r="604" spans="1:6" s="264" customFormat="1" ht="30">
      <c r="B604" s="305" t="s">
        <v>1113</v>
      </c>
      <c r="C604" s="342"/>
      <c r="D604" s="342"/>
      <c r="E604" s="286"/>
      <c r="F604" s="286"/>
    </row>
    <row r="605" spans="1:6" s="264" customFormat="1" ht="30">
      <c r="B605" s="305" t="s">
        <v>1114</v>
      </c>
      <c r="C605" s="342"/>
      <c r="D605" s="342"/>
      <c r="E605" s="286"/>
      <c r="F605" s="286"/>
    </row>
    <row r="606" spans="1:6" s="264" customFormat="1">
      <c r="B606" s="305" t="s">
        <v>1115</v>
      </c>
      <c r="C606" s="342"/>
      <c r="D606" s="342"/>
      <c r="E606" s="286"/>
      <c r="F606" s="286"/>
    </row>
    <row r="607" spans="1:6" s="421" customFormat="1" ht="30">
      <c r="A607" s="420"/>
      <c r="B607" s="305" t="s">
        <v>1116</v>
      </c>
      <c r="C607" s="342"/>
      <c r="D607" s="342"/>
      <c r="E607" s="286"/>
      <c r="F607" s="286"/>
    </row>
    <row r="608" spans="1:6" s="421" customFormat="1" ht="31.5" customHeight="1">
      <c r="A608" s="264"/>
      <c r="B608" s="305" t="s">
        <v>1117</v>
      </c>
      <c r="C608" s="342"/>
      <c r="D608" s="342"/>
      <c r="E608" s="286"/>
      <c r="F608" s="286"/>
    </row>
    <row r="609" spans="1:17" s="264" customFormat="1" ht="55.5" customHeight="1">
      <c r="A609" s="294"/>
      <c r="B609" s="344" t="s">
        <v>1118</v>
      </c>
      <c r="C609" s="342"/>
      <c r="D609" s="342"/>
      <c r="E609" s="286"/>
      <c r="F609" s="286"/>
    </row>
    <row r="610" spans="1:17" s="264" customFormat="1" ht="60">
      <c r="A610" s="294"/>
      <c r="B610" s="344" t="s">
        <v>1119</v>
      </c>
      <c r="C610" s="342"/>
      <c r="D610" s="342"/>
      <c r="E610" s="286"/>
      <c r="F610" s="286"/>
    </row>
    <row r="611" spans="1:17" s="421" customFormat="1" ht="60">
      <c r="A611" s="420"/>
      <c r="B611" s="305" t="s">
        <v>1120</v>
      </c>
      <c r="C611" s="342"/>
      <c r="D611" s="342"/>
      <c r="E611" s="286"/>
      <c r="F611" s="286"/>
    </row>
    <row r="612" spans="1:17" s="421" customFormat="1" ht="32.25" customHeight="1">
      <c r="A612" s="420"/>
      <c r="B612" s="305" t="s">
        <v>1121</v>
      </c>
      <c r="C612" s="342"/>
      <c r="D612" s="342"/>
      <c r="E612" s="286"/>
      <c r="F612" s="286"/>
    </row>
    <row r="613" spans="1:17" s="421" customFormat="1" ht="60">
      <c r="A613" s="420"/>
      <c r="B613" s="305" t="s">
        <v>1122</v>
      </c>
      <c r="C613" s="264"/>
      <c r="D613" s="321"/>
      <c r="E613" s="286"/>
      <c r="F613" s="286"/>
    </row>
    <row r="614" spans="1:17" s="421" customFormat="1" ht="31.5" customHeight="1">
      <c r="A614" s="420"/>
      <c r="B614" s="305" t="s">
        <v>1123</v>
      </c>
      <c r="C614" s="264"/>
      <c r="D614" s="321"/>
      <c r="E614" s="286"/>
      <c r="F614" s="286"/>
    </row>
    <row r="615" spans="1:17" s="264" customFormat="1">
      <c r="B615" s="422" t="s">
        <v>1124</v>
      </c>
      <c r="C615" s="256" t="s">
        <v>509</v>
      </c>
      <c r="D615" s="290">
        <v>1</v>
      </c>
      <c r="E615" s="473"/>
      <c r="F615" s="290">
        <f>D615*E615</f>
        <v>0</v>
      </c>
    </row>
    <row r="616" spans="1:17" s="264" customFormat="1">
      <c r="B616" s="422" t="s">
        <v>735</v>
      </c>
      <c r="C616" s="342"/>
      <c r="D616" s="342"/>
      <c r="E616" s="286"/>
      <c r="F616" s="286"/>
    </row>
    <row r="617" spans="1:17" s="275" customFormat="1">
      <c r="A617" s="423"/>
      <c r="B617" s="305"/>
      <c r="C617" s="41"/>
      <c r="D617" s="424"/>
      <c r="E617" s="424"/>
      <c r="F617" s="424"/>
      <c r="G617" s="425"/>
      <c r="H617" s="425"/>
      <c r="I617" s="425"/>
    </row>
    <row r="618" spans="1:17" ht="90">
      <c r="A618" s="280">
        <f>MAX($A$580:A617)+0.01</f>
        <v>3.01</v>
      </c>
      <c r="B618" s="305" t="s">
        <v>1125</v>
      </c>
      <c r="C618" s="426"/>
      <c r="D618" s="427"/>
      <c r="E618" s="426"/>
      <c r="F618" s="426"/>
      <c r="G618" s="259"/>
      <c r="L618" s="258"/>
      <c r="M618" s="258"/>
      <c r="N618" s="258"/>
      <c r="O618" s="258"/>
      <c r="P618" s="258"/>
      <c r="Q618" s="258"/>
    </row>
    <row r="619" spans="1:17">
      <c r="A619" s="426"/>
      <c r="B619" s="305" t="s">
        <v>1126</v>
      </c>
      <c r="C619" s="256" t="s">
        <v>72</v>
      </c>
      <c r="D619" s="290">
        <v>1</v>
      </c>
      <c r="E619" s="473"/>
      <c r="F619" s="290">
        <f>D619*E619</f>
        <v>0</v>
      </c>
      <c r="G619" s="259"/>
      <c r="L619" s="258"/>
      <c r="M619" s="258"/>
      <c r="N619" s="258"/>
      <c r="O619" s="258"/>
      <c r="P619" s="258"/>
      <c r="Q619" s="258"/>
    </row>
    <row r="620" spans="1:17" s="399" customFormat="1">
      <c r="A620" s="428"/>
      <c r="B620" s="429" t="s">
        <v>735</v>
      </c>
      <c r="C620" s="430"/>
      <c r="D620" s="430"/>
      <c r="E620" s="431"/>
      <c r="F620" s="431"/>
    </row>
    <row r="621" spans="1:17">
      <c r="A621" s="288"/>
      <c r="B621" s="305"/>
      <c r="C621" s="342"/>
      <c r="D621" s="432"/>
      <c r="E621" s="288"/>
      <c r="F621" s="288"/>
      <c r="G621" s="259"/>
      <c r="L621" s="258"/>
      <c r="M621" s="258"/>
      <c r="N621" s="258"/>
      <c r="O621" s="258"/>
      <c r="P621" s="258"/>
      <c r="Q621" s="258"/>
    </row>
    <row r="622" spans="1:17" s="435" customFormat="1" ht="45">
      <c r="A622" s="280">
        <f>MAX($A$580:A621)+0.01</f>
        <v>3.0199999999999996</v>
      </c>
      <c r="B622" s="433" t="s">
        <v>1127</v>
      </c>
      <c r="C622" s="256"/>
      <c r="D622" s="257"/>
      <c r="E622" s="257"/>
      <c r="F622" s="434"/>
    </row>
    <row r="623" spans="1:17" s="435" customFormat="1">
      <c r="B623" s="433" t="s">
        <v>1128</v>
      </c>
      <c r="C623" s="256"/>
      <c r="D623" s="257"/>
      <c r="E623" s="257"/>
      <c r="F623" s="434"/>
    </row>
    <row r="624" spans="1:17">
      <c r="A624" s="435"/>
      <c r="B624" s="433" t="s">
        <v>1129</v>
      </c>
      <c r="F624" s="434"/>
      <c r="G624" s="207"/>
      <c r="H624" s="207"/>
      <c r="I624" s="207"/>
      <c r="J624" s="207"/>
      <c r="K624" s="207"/>
    </row>
    <row r="625" spans="1:6" s="435" customFormat="1">
      <c r="B625" s="433" t="s">
        <v>1130</v>
      </c>
      <c r="C625" s="256"/>
      <c r="D625" s="257"/>
      <c r="E625" s="257"/>
      <c r="F625" s="434"/>
    </row>
    <row r="626" spans="1:6" s="435" customFormat="1">
      <c r="B626" s="433" t="s">
        <v>1131</v>
      </c>
      <c r="C626" s="256"/>
      <c r="D626" s="257"/>
      <c r="E626" s="257"/>
      <c r="F626" s="434"/>
    </row>
    <row r="627" spans="1:6" s="435" customFormat="1">
      <c r="B627" s="433" t="s">
        <v>1132</v>
      </c>
      <c r="C627" s="256"/>
      <c r="D627" s="257"/>
      <c r="E627" s="257"/>
    </row>
    <row r="628" spans="1:6" s="435" customFormat="1">
      <c r="B628" s="433" t="s">
        <v>1133</v>
      </c>
      <c r="C628" s="256" t="s">
        <v>72</v>
      </c>
      <c r="D628" s="290">
        <v>2</v>
      </c>
      <c r="E628" s="473"/>
      <c r="F628" s="290">
        <f>D628*E628</f>
        <v>0</v>
      </c>
    </row>
    <row r="629" spans="1:6" s="435" customFormat="1">
      <c r="B629" s="433" t="s">
        <v>735</v>
      </c>
      <c r="C629" s="256"/>
      <c r="D629" s="290"/>
      <c r="E629" s="290"/>
      <c r="F629" s="290"/>
    </row>
    <row r="630" spans="1:6" s="186" customFormat="1">
      <c r="A630" s="436"/>
      <c r="B630" s="437"/>
      <c r="C630" s="430"/>
      <c r="D630" s="430"/>
      <c r="E630" s="431"/>
      <c r="F630" s="438"/>
    </row>
    <row r="631" spans="1:6" s="186" customFormat="1" ht="45">
      <c r="A631" s="280">
        <f>MAX($A$580:A630)+0.01</f>
        <v>3.0299999999999994</v>
      </c>
      <c r="B631" s="439" t="s">
        <v>1134</v>
      </c>
      <c r="C631" s="256"/>
      <c r="D631" s="430"/>
      <c r="E631" s="430"/>
      <c r="F631" s="438"/>
    </row>
    <row r="632" spans="1:6" s="186" customFormat="1">
      <c r="A632" s="282"/>
      <c r="B632" s="439" t="s">
        <v>1135</v>
      </c>
      <c r="C632" s="256"/>
      <c r="D632" s="430"/>
      <c r="E632" s="430"/>
      <c r="F632" s="438"/>
    </row>
    <row r="633" spans="1:6" s="186" customFormat="1">
      <c r="A633" s="282"/>
      <c r="B633" s="439" t="s">
        <v>1136</v>
      </c>
      <c r="C633" s="256"/>
      <c r="D633" s="430"/>
      <c r="E633" s="430"/>
      <c r="F633" s="438"/>
    </row>
    <row r="634" spans="1:6" s="186" customFormat="1">
      <c r="A634" s="282"/>
      <c r="B634" s="440" t="s">
        <v>1137</v>
      </c>
      <c r="C634" s="256"/>
      <c r="D634" s="430"/>
      <c r="E634" s="430"/>
      <c r="F634" s="438"/>
    </row>
    <row r="635" spans="1:6" s="186" customFormat="1">
      <c r="A635" s="436"/>
      <c r="B635" s="439" t="s">
        <v>1138</v>
      </c>
      <c r="C635" s="256" t="s">
        <v>72</v>
      </c>
      <c r="D635" s="290">
        <v>1</v>
      </c>
      <c r="E635" s="473"/>
      <c r="F635" s="290">
        <f t="shared" ref="F635:F636" si="12">+E635*D635</f>
        <v>0</v>
      </c>
    </row>
    <row r="636" spans="1:6" s="186" customFormat="1">
      <c r="A636" s="436"/>
      <c r="B636" s="439" t="s">
        <v>1139</v>
      </c>
      <c r="C636" s="256" t="s">
        <v>72</v>
      </c>
      <c r="D636" s="290">
        <v>7</v>
      </c>
      <c r="E636" s="473"/>
      <c r="F636" s="290">
        <f t="shared" si="12"/>
        <v>0</v>
      </c>
    </row>
    <row r="637" spans="1:6" s="186" customFormat="1">
      <c r="A637" s="436"/>
      <c r="B637" s="439" t="s">
        <v>1140</v>
      </c>
      <c r="C637" s="256"/>
      <c r="D637" s="430"/>
      <c r="E637" s="430"/>
      <c r="F637" s="438"/>
    </row>
    <row r="638" spans="1:6" s="186" customFormat="1">
      <c r="A638" s="436"/>
      <c r="B638" s="441" t="s">
        <v>735</v>
      </c>
      <c r="C638" s="442"/>
      <c r="D638" s="430"/>
      <c r="E638" s="430"/>
      <c r="F638" s="438"/>
    </row>
    <row r="639" spans="1:6" s="186" customFormat="1">
      <c r="A639" s="436"/>
      <c r="B639" s="443"/>
      <c r="C639" s="256"/>
      <c r="D639" s="430"/>
      <c r="E639" s="430"/>
      <c r="F639" s="438"/>
    </row>
    <row r="640" spans="1:6" s="186" customFormat="1" ht="45">
      <c r="A640" s="280">
        <f>MAX($A$580:A639)+0.01</f>
        <v>3.0399999999999991</v>
      </c>
      <c r="B640" s="439" t="s">
        <v>1141</v>
      </c>
      <c r="C640" s="256"/>
      <c r="D640" s="430"/>
      <c r="E640" s="430"/>
      <c r="F640" s="438"/>
    </row>
    <row r="641" spans="1:6" s="186" customFormat="1">
      <c r="A641" s="282"/>
      <c r="B641" s="439" t="s">
        <v>1135</v>
      </c>
      <c r="C641" s="256"/>
      <c r="D641" s="430"/>
      <c r="E641" s="430"/>
      <c r="F641" s="438"/>
    </row>
    <row r="642" spans="1:6" s="186" customFormat="1">
      <c r="A642" s="282"/>
      <c r="B642" s="439" t="s">
        <v>1136</v>
      </c>
      <c r="C642" s="256"/>
      <c r="D642" s="430"/>
      <c r="E642" s="430"/>
      <c r="F642" s="438"/>
    </row>
    <row r="643" spans="1:6" s="186" customFormat="1">
      <c r="A643" s="282"/>
      <c r="B643" s="440" t="s">
        <v>1137</v>
      </c>
      <c r="C643" s="256"/>
      <c r="D643" s="430"/>
      <c r="E643" s="430"/>
      <c r="F643" s="438"/>
    </row>
    <row r="644" spans="1:6" s="186" customFormat="1">
      <c r="A644" s="436"/>
      <c r="B644" s="439" t="s">
        <v>1138</v>
      </c>
      <c r="C644" s="256" t="s">
        <v>72</v>
      </c>
      <c r="D644" s="290">
        <v>3</v>
      </c>
      <c r="E644" s="473"/>
      <c r="F644" s="290">
        <f t="shared" ref="F644:F645" si="13">+E644*D644</f>
        <v>0</v>
      </c>
    </row>
    <row r="645" spans="1:6" s="186" customFormat="1">
      <c r="A645" s="436"/>
      <c r="B645" s="439" t="s">
        <v>1139</v>
      </c>
      <c r="C645" s="256" t="s">
        <v>72</v>
      </c>
      <c r="D645" s="290">
        <v>2</v>
      </c>
      <c r="E645" s="473"/>
      <c r="F645" s="290">
        <f t="shared" si="13"/>
        <v>0</v>
      </c>
    </row>
    <row r="646" spans="1:6" s="186" customFormat="1">
      <c r="A646" s="436"/>
      <c r="B646" s="439" t="s">
        <v>1142</v>
      </c>
      <c r="C646" s="256"/>
      <c r="D646" s="430"/>
      <c r="E646" s="430"/>
      <c r="F646" s="438"/>
    </row>
    <row r="647" spans="1:6" s="186" customFormat="1">
      <c r="A647" s="436"/>
      <c r="B647" s="441" t="s">
        <v>735</v>
      </c>
      <c r="C647" s="442"/>
      <c r="D647" s="430"/>
      <c r="E647" s="430"/>
      <c r="F647" s="438"/>
    </row>
    <row r="648" spans="1:6" s="186" customFormat="1">
      <c r="A648" s="436"/>
      <c r="B648" s="443"/>
      <c r="C648" s="256"/>
      <c r="D648" s="430"/>
      <c r="E648" s="430"/>
      <c r="F648" s="438"/>
    </row>
    <row r="649" spans="1:6" s="186" customFormat="1" ht="45">
      <c r="A649" s="280">
        <f>MAX($A$580:A648)+0.01</f>
        <v>3.0499999999999989</v>
      </c>
      <c r="B649" s="305" t="s">
        <v>1143</v>
      </c>
      <c r="C649" s="256"/>
      <c r="D649" s="256"/>
      <c r="E649" s="286"/>
      <c r="F649" s="438"/>
    </row>
    <row r="650" spans="1:6" s="186" customFormat="1">
      <c r="A650" s="282"/>
      <c r="B650" s="305" t="s">
        <v>1144</v>
      </c>
      <c r="C650" s="256"/>
      <c r="D650" s="256"/>
      <c r="E650" s="286"/>
      <c r="F650" s="438"/>
    </row>
    <row r="651" spans="1:6" s="186" customFormat="1">
      <c r="A651" s="436"/>
      <c r="B651" s="305" t="s">
        <v>1145</v>
      </c>
      <c r="C651" s="256" t="s">
        <v>72</v>
      </c>
      <c r="D651" s="290">
        <v>2</v>
      </c>
      <c r="E651" s="473"/>
      <c r="F651" s="290">
        <f t="shared" ref="F651" si="14">+E651*D651</f>
        <v>0</v>
      </c>
    </row>
    <row r="652" spans="1:6" s="186" customFormat="1">
      <c r="A652" s="436"/>
      <c r="B652" s="305"/>
      <c r="C652" s="430"/>
      <c r="D652" s="430"/>
      <c r="E652" s="430"/>
      <c r="F652" s="438"/>
    </row>
    <row r="653" spans="1:6" s="275" customFormat="1" ht="210">
      <c r="A653" s="280">
        <f>MAX($A$16:A652)+0.01</f>
        <v>3.0599999999999987</v>
      </c>
      <c r="B653" s="433" t="s">
        <v>1146</v>
      </c>
      <c r="C653" s="371"/>
      <c r="D653" s="430"/>
      <c r="E653" s="430"/>
      <c r="F653" s="283"/>
    </row>
    <row r="654" spans="1:6" s="275" customFormat="1">
      <c r="A654" s="299"/>
      <c r="B654" s="433" t="s">
        <v>1147</v>
      </c>
      <c r="C654" s="256" t="s">
        <v>84</v>
      </c>
      <c r="D654" s="290">
        <v>141</v>
      </c>
      <c r="E654" s="473"/>
      <c r="F654" s="290">
        <f>D654*E654</f>
        <v>0</v>
      </c>
    </row>
    <row r="655" spans="1:6" s="275" customFormat="1">
      <c r="A655" s="444"/>
      <c r="B655" s="444"/>
      <c r="C655" s="303"/>
      <c r="D655" s="430"/>
      <c r="E655" s="430"/>
      <c r="F655" s="283"/>
    </row>
    <row r="656" spans="1:6" s="275" customFormat="1" ht="120">
      <c r="A656" s="280">
        <f>MAX($A$16:A655)+0.01</f>
        <v>3.0699999999999985</v>
      </c>
      <c r="B656" s="433" t="s">
        <v>1148</v>
      </c>
      <c r="C656" s="256" t="s">
        <v>84</v>
      </c>
      <c r="D656" s="290">
        <v>47</v>
      </c>
      <c r="E656" s="473"/>
      <c r="F656" s="290">
        <f>D656*E656</f>
        <v>0</v>
      </c>
    </row>
    <row r="657" spans="1:14" s="275" customFormat="1">
      <c r="A657" s="399"/>
      <c r="B657" s="399"/>
      <c r="C657" s="445"/>
      <c r="D657" s="430"/>
      <c r="E657" s="430"/>
      <c r="F657" s="283"/>
    </row>
    <row r="658" spans="1:14" s="275" customFormat="1" ht="30">
      <c r="A658" s="280">
        <f>MAX($A$16:A657)+0.01</f>
        <v>3.0799999999999983</v>
      </c>
      <c r="B658" s="446" t="s">
        <v>1149</v>
      </c>
      <c r="C658" s="256" t="s">
        <v>72</v>
      </c>
      <c r="D658" s="290">
        <v>8</v>
      </c>
      <c r="E658" s="473"/>
      <c r="F658" s="290">
        <f>D658*E658</f>
        <v>0</v>
      </c>
    </row>
    <row r="659" spans="1:14" s="444" customFormat="1">
      <c r="A659" s="319"/>
      <c r="B659" s="447"/>
      <c r="C659" s="448"/>
      <c r="D659" s="448"/>
      <c r="E659" s="449"/>
      <c r="F659" s="450"/>
    </row>
    <row r="660" spans="1:14" s="444" customFormat="1" ht="135">
      <c r="A660" s="280">
        <f>MAX($A$16:A659)+0.01</f>
        <v>3.0899999999999981</v>
      </c>
      <c r="B660" s="447" t="s">
        <v>1150</v>
      </c>
      <c r="C660" s="448"/>
      <c r="D660" s="448"/>
      <c r="E660" s="449"/>
      <c r="F660" s="450"/>
    </row>
    <row r="661" spans="1:14" s="444" customFormat="1">
      <c r="A661" s="319"/>
      <c r="B661" s="447" t="s">
        <v>1151</v>
      </c>
      <c r="C661" s="256" t="s">
        <v>779</v>
      </c>
      <c r="D661" s="290">
        <v>2</v>
      </c>
      <c r="E661" s="473"/>
      <c r="F661" s="290">
        <f>D661*E661</f>
        <v>0</v>
      </c>
    </row>
    <row r="662" spans="1:14" s="444" customFormat="1">
      <c r="A662" s="319"/>
      <c r="B662" s="447" t="s">
        <v>777</v>
      </c>
      <c r="C662" s="448"/>
      <c r="D662" s="448"/>
      <c r="E662" s="449"/>
      <c r="F662" s="450"/>
    </row>
    <row r="663" spans="1:14" s="444" customFormat="1">
      <c r="A663" s="319"/>
      <c r="B663" s="447" t="s">
        <v>735</v>
      </c>
      <c r="C663" s="448"/>
      <c r="D663" s="448"/>
      <c r="E663" s="449"/>
      <c r="F663" s="450"/>
    </row>
    <row r="664" spans="1:14" s="275" customFormat="1">
      <c r="B664" s="451"/>
      <c r="C664" s="376"/>
      <c r="D664" s="376"/>
      <c r="E664" s="377"/>
      <c r="F664" s="377"/>
      <c r="G664" s="306"/>
      <c r="H664" s="306"/>
      <c r="I664" s="306"/>
      <c r="J664" s="306"/>
    </row>
    <row r="665" spans="1:14" s="275" customFormat="1" ht="165">
      <c r="A665" s="280">
        <f>MAX($A$16:A664)+0.01</f>
        <v>3.0999999999999979</v>
      </c>
      <c r="B665" s="284" t="s">
        <v>1152</v>
      </c>
      <c r="C665" s="452"/>
      <c r="D665" s="448"/>
      <c r="E665" s="284"/>
      <c r="F665" s="450"/>
      <c r="G665" s="306"/>
      <c r="H665" s="306"/>
      <c r="I665" s="306"/>
      <c r="J665" s="306"/>
      <c r="K665" s="306"/>
      <c r="L665" s="306"/>
      <c r="M665" s="306"/>
      <c r="N665" s="306"/>
    </row>
    <row r="666" spans="1:14" s="275" customFormat="1">
      <c r="A666" s="428"/>
      <c r="B666" s="453" t="s">
        <v>1153</v>
      </c>
      <c r="C666" s="452"/>
      <c r="D666" s="452"/>
      <c r="E666" s="284"/>
      <c r="F666" s="450"/>
      <c r="G666" s="306"/>
      <c r="H666" s="306"/>
      <c r="I666" s="306"/>
      <c r="J666" s="306"/>
      <c r="K666" s="306"/>
      <c r="L666" s="306"/>
      <c r="M666" s="306"/>
      <c r="N666" s="306"/>
    </row>
    <row r="667" spans="1:14" s="275" customFormat="1">
      <c r="A667" s="428"/>
      <c r="B667" s="307" t="s">
        <v>1154</v>
      </c>
      <c r="C667" s="256" t="s">
        <v>1155</v>
      </c>
      <c r="D667" s="290">
        <v>57</v>
      </c>
      <c r="E667" s="473"/>
      <c r="F667" s="290">
        <f>+E667*D667</f>
        <v>0</v>
      </c>
      <c r="G667" s="306"/>
      <c r="H667" s="306"/>
      <c r="I667" s="306"/>
      <c r="J667" s="306"/>
      <c r="K667" s="306"/>
      <c r="L667" s="306"/>
      <c r="M667" s="306"/>
      <c r="N667" s="306"/>
    </row>
    <row r="668" spans="1:14" s="275" customFormat="1">
      <c r="A668" s="428"/>
      <c r="B668" s="307" t="s">
        <v>735</v>
      </c>
      <c r="C668" s="452"/>
      <c r="D668" s="454"/>
      <c r="E668" s="448"/>
      <c r="F668" s="283"/>
      <c r="G668" s="306"/>
      <c r="H668" s="306"/>
      <c r="I668" s="306"/>
      <c r="J668" s="306"/>
      <c r="K668" s="306"/>
      <c r="L668" s="306"/>
      <c r="M668" s="306"/>
      <c r="N668" s="306"/>
    </row>
    <row r="669" spans="1:14" s="444" customFormat="1">
      <c r="A669" s="319"/>
      <c r="B669" s="447"/>
      <c r="C669" s="448"/>
      <c r="D669" s="448"/>
      <c r="E669" s="449"/>
      <c r="F669" s="450"/>
    </row>
    <row r="670" spans="1:14" s="444" customFormat="1" ht="105">
      <c r="A670" s="280">
        <f>MAX($A$16:A669)+0.01</f>
        <v>3.1099999999999977</v>
      </c>
      <c r="B670" s="447" t="s">
        <v>1156</v>
      </c>
      <c r="C670" s="448"/>
      <c r="D670" s="448"/>
      <c r="E670" s="449"/>
      <c r="F670" s="450"/>
    </row>
    <row r="671" spans="1:14" s="444" customFormat="1">
      <c r="A671" s="319"/>
      <c r="B671" s="447" t="s">
        <v>1157</v>
      </c>
      <c r="C671" s="256" t="s">
        <v>779</v>
      </c>
      <c r="D671" s="290">
        <v>5</v>
      </c>
      <c r="E671" s="473"/>
      <c r="F671" s="290">
        <f>D671*E671</f>
        <v>0</v>
      </c>
    </row>
    <row r="672" spans="1:14" s="444" customFormat="1">
      <c r="A672" s="319"/>
      <c r="B672" s="447" t="s">
        <v>1158</v>
      </c>
      <c r="C672" s="448"/>
      <c r="D672" s="448"/>
      <c r="E672" s="449"/>
      <c r="F672" s="450"/>
    </row>
    <row r="673" spans="1:15" s="264" customFormat="1">
      <c r="A673" s="420"/>
      <c r="B673" s="288"/>
      <c r="C673" s="321"/>
      <c r="D673" s="321"/>
      <c r="E673" s="321"/>
      <c r="F673" s="286"/>
    </row>
    <row r="674" spans="1:15" s="388" customFormat="1" ht="30">
      <c r="A674" s="280">
        <f>MAX($A$16:A673)+0.01</f>
        <v>3.1199999999999974</v>
      </c>
      <c r="B674" s="446" t="s">
        <v>1159</v>
      </c>
      <c r="C674" s="256" t="s">
        <v>509</v>
      </c>
      <c r="D674" s="290">
        <v>1</v>
      </c>
      <c r="E674" s="473"/>
      <c r="F674" s="290">
        <f>D674*E674</f>
        <v>0</v>
      </c>
      <c r="G674" s="450"/>
      <c r="H674" s="396"/>
      <c r="I674" s="396"/>
      <c r="J674" s="396"/>
      <c r="K674" s="396"/>
      <c r="L674" s="396"/>
      <c r="M674" s="396"/>
      <c r="N674" s="396"/>
      <c r="O674" s="396"/>
    </row>
    <row r="675" spans="1:15">
      <c r="A675" s="207"/>
      <c r="B675" s="320"/>
      <c r="D675" s="256"/>
      <c r="E675" s="207"/>
      <c r="F675" s="455"/>
      <c r="G675" s="207"/>
      <c r="H675" s="207"/>
      <c r="I675" s="207"/>
      <c r="J675" s="207"/>
      <c r="K675" s="207"/>
    </row>
    <row r="676" spans="1:15" ht="45">
      <c r="A676" s="280">
        <f>MAX($A$16:A675)+0.01</f>
        <v>3.1299999999999972</v>
      </c>
      <c r="B676" s="446" t="s">
        <v>1160</v>
      </c>
      <c r="C676" s="256" t="s">
        <v>509</v>
      </c>
      <c r="D676" s="290">
        <v>1</v>
      </c>
      <c r="E676" s="473"/>
      <c r="F676" s="290">
        <f>D676*E676</f>
        <v>0</v>
      </c>
      <c r="G676" s="207"/>
      <c r="H676" s="207"/>
      <c r="I676" s="207"/>
      <c r="J676" s="207"/>
      <c r="K676" s="207"/>
    </row>
    <row r="677" spans="1:15" s="456" customFormat="1">
      <c r="B677" s="457"/>
      <c r="C677" s="458"/>
      <c r="D677" s="458"/>
      <c r="E677" s="459"/>
      <c r="F677" s="459"/>
    </row>
    <row r="678" spans="1:15" s="388" customFormat="1" ht="45">
      <c r="A678" s="280">
        <f>MAX($A$16:A677)+0.01</f>
        <v>3.139999999999997</v>
      </c>
      <c r="B678" s="446" t="s">
        <v>1161</v>
      </c>
      <c r="C678" s="256" t="s">
        <v>509</v>
      </c>
      <c r="D678" s="290">
        <v>1</v>
      </c>
      <c r="E678" s="473"/>
      <c r="F678" s="290">
        <f>D678*E678</f>
        <v>0</v>
      </c>
      <c r="G678" s="450"/>
      <c r="H678" s="396"/>
      <c r="I678" s="396"/>
      <c r="J678" s="396"/>
      <c r="K678" s="396"/>
      <c r="L678" s="396"/>
      <c r="M678" s="396"/>
      <c r="N678" s="396"/>
      <c r="O678" s="396"/>
    </row>
    <row r="679" spans="1:15" s="388" customFormat="1">
      <c r="A679" s="428"/>
      <c r="B679" s="446"/>
      <c r="C679" s="303"/>
      <c r="D679" s="303"/>
      <c r="E679" s="449"/>
      <c r="F679" s="450"/>
      <c r="G679" s="450"/>
      <c r="H679" s="396"/>
      <c r="I679" s="396"/>
      <c r="J679" s="396"/>
      <c r="K679" s="396"/>
      <c r="L679" s="396"/>
      <c r="M679" s="396"/>
      <c r="N679" s="396"/>
      <c r="O679" s="396"/>
    </row>
    <row r="680" spans="1:15" ht="75">
      <c r="A680" s="280">
        <f>MAX($A$16:A679)+0.01</f>
        <v>3.1499999999999968</v>
      </c>
      <c r="B680" s="460" t="s">
        <v>1162</v>
      </c>
      <c r="C680" s="256" t="s">
        <v>509</v>
      </c>
      <c r="D680" s="290">
        <v>1</v>
      </c>
      <c r="E680" s="473"/>
      <c r="F680" s="290">
        <f>D680*E680</f>
        <v>0</v>
      </c>
      <c r="G680" s="207"/>
      <c r="H680" s="207"/>
      <c r="I680" s="207"/>
      <c r="J680" s="207"/>
      <c r="K680" s="207"/>
    </row>
    <row r="681" spans="1:15" s="388" customFormat="1">
      <c r="A681" s="428"/>
      <c r="B681" s="446"/>
      <c r="C681" s="303"/>
      <c r="D681" s="461"/>
      <c r="E681" s="449"/>
      <c r="F681" s="450"/>
      <c r="G681" s="396"/>
      <c r="H681" s="396"/>
      <c r="I681" s="396"/>
      <c r="J681" s="396"/>
      <c r="K681" s="396"/>
      <c r="L681" s="396"/>
      <c r="M681" s="396"/>
      <c r="N681" s="396"/>
      <c r="O681" s="396"/>
    </row>
    <row r="682" spans="1:15" s="388" customFormat="1" ht="45">
      <c r="A682" s="280">
        <f>MAX($A$16:A681)+0.01</f>
        <v>3.1599999999999966</v>
      </c>
      <c r="B682" s="446" t="s">
        <v>1163</v>
      </c>
      <c r="C682" s="256" t="s">
        <v>509</v>
      </c>
      <c r="D682" s="290">
        <v>1</v>
      </c>
      <c r="E682" s="473"/>
      <c r="F682" s="290">
        <f>D682*E682</f>
        <v>0</v>
      </c>
      <c r="G682" s="396"/>
      <c r="H682" s="396"/>
      <c r="I682" s="396"/>
      <c r="J682" s="396"/>
      <c r="K682" s="396"/>
      <c r="L682" s="396"/>
      <c r="M682" s="396"/>
      <c r="N682" s="396"/>
      <c r="O682" s="396"/>
    </row>
    <row r="683" spans="1:15" s="388" customFormat="1">
      <c r="A683" s="428"/>
      <c r="B683" s="462"/>
      <c r="C683" s="463"/>
      <c r="D683" s="464"/>
      <c r="E683" s="449"/>
      <c r="F683" s="450"/>
      <c r="G683" s="396"/>
    </row>
    <row r="684" spans="1:15" s="388" customFormat="1" ht="90">
      <c r="A684" s="280">
        <f>MAX($A$16:A683)+0.01</f>
        <v>3.1699999999999964</v>
      </c>
      <c r="B684" s="465" t="s">
        <v>1164</v>
      </c>
      <c r="C684" s="256" t="s">
        <v>509</v>
      </c>
      <c r="D684" s="290">
        <v>1</v>
      </c>
      <c r="E684" s="473"/>
      <c r="F684" s="290">
        <f>D684*E684</f>
        <v>0</v>
      </c>
      <c r="G684" s="396"/>
      <c r="H684" s="396"/>
      <c r="I684" s="396"/>
      <c r="J684" s="396"/>
      <c r="K684" s="396"/>
      <c r="L684" s="396"/>
      <c r="M684" s="396"/>
      <c r="N684" s="396"/>
      <c r="O684" s="396"/>
    </row>
    <row r="685" spans="1:15" s="388" customFormat="1">
      <c r="A685" s="466"/>
      <c r="B685" s="465"/>
      <c r="C685" s="467"/>
      <c r="D685" s="467"/>
      <c r="E685" s="468"/>
      <c r="F685" s="469"/>
      <c r="G685" s="396"/>
      <c r="H685" s="396"/>
      <c r="I685" s="396"/>
      <c r="J685" s="396"/>
      <c r="K685" s="396"/>
      <c r="L685" s="396"/>
      <c r="M685" s="396"/>
      <c r="N685" s="396"/>
      <c r="O685" s="396"/>
    </row>
    <row r="686" spans="1:15" s="388" customFormat="1">
      <c r="A686" s="280">
        <f>MAX($A$16:A685)+0.01</f>
        <v>3.1799999999999962</v>
      </c>
      <c r="B686" s="465" t="s">
        <v>1165</v>
      </c>
      <c r="C686" s="256" t="s">
        <v>586</v>
      </c>
      <c r="D686" s="290">
        <v>10</v>
      </c>
      <c r="E686" s="473"/>
      <c r="F686" s="290">
        <f>D686*E686</f>
        <v>0</v>
      </c>
      <c r="G686" s="396"/>
      <c r="H686" s="396"/>
      <c r="I686" s="396"/>
      <c r="J686" s="396"/>
      <c r="K686" s="396"/>
      <c r="L686" s="396"/>
      <c r="M686" s="396"/>
      <c r="N686" s="396"/>
      <c r="O686" s="396"/>
    </row>
    <row r="687" spans="1:15" s="388" customFormat="1">
      <c r="A687" s="466"/>
      <c r="B687" s="465"/>
      <c r="C687" s="467"/>
      <c r="D687" s="467"/>
      <c r="E687" s="468"/>
      <c r="F687" s="469"/>
      <c r="G687" s="396"/>
      <c r="H687" s="396"/>
      <c r="I687" s="396"/>
      <c r="J687" s="396"/>
      <c r="K687" s="396"/>
      <c r="L687" s="396"/>
      <c r="M687" s="396"/>
      <c r="N687" s="396"/>
      <c r="O687" s="396"/>
    </row>
    <row r="688" spans="1:15" s="388" customFormat="1" ht="60">
      <c r="A688" s="280">
        <f>MAX($A$16:A687)+0.01</f>
        <v>3.1899999999999959</v>
      </c>
      <c r="B688" s="465" t="s">
        <v>1166</v>
      </c>
      <c r="C688" s="256" t="s">
        <v>509</v>
      </c>
      <c r="D688" s="290">
        <v>1</v>
      </c>
      <c r="E688" s="473"/>
      <c r="F688" s="290">
        <f>D688*E688</f>
        <v>0</v>
      </c>
      <c r="G688" s="396"/>
      <c r="H688" s="396"/>
      <c r="I688" s="396"/>
      <c r="J688" s="396"/>
      <c r="K688" s="396"/>
      <c r="L688" s="396"/>
      <c r="M688" s="396"/>
      <c r="N688" s="396"/>
      <c r="O688" s="396"/>
    </row>
    <row r="689" spans="1:15" s="275" customFormat="1">
      <c r="A689" s="428"/>
      <c r="B689" s="453"/>
      <c r="C689" s="452"/>
      <c r="D689" s="452"/>
      <c r="E689" s="449"/>
      <c r="F689" s="450"/>
      <c r="G689" s="306"/>
      <c r="H689" s="306"/>
      <c r="I689" s="306"/>
      <c r="J689" s="306"/>
      <c r="K689" s="306"/>
      <c r="L689" s="306"/>
      <c r="M689" s="306"/>
      <c r="N689" s="306"/>
      <c r="O689" s="306"/>
    </row>
    <row r="690" spans="1:15" ht="30">
      <c r="A690" s="280">
        <f>MAX($A$16:A689)+0.01</f>
        <v>3.1999999999999957</v>
      </c>
      <c r="B690" s="307" t="s">
        <v>1167</v>
      </c>
      <c r="C690" s="256" t="s">
        <v>586</v>
      </c>
      <c r="D690" s="290">
        <v>6</v>
      </c>
      <c r="E690" s="473"/>
      <c r="F690" s="290">
        <f>D690*E690</f>
        <v>0</v>
      </c>
      <c r="G690" s="207"/>
      <c r="H690" s="207"/>
      <c r="I690" s="207"/>
      <c r="J690" s="207"/>
      <c r="K690" s="207"/>
    </row>
    <row r="691" spans="1:15">
      <c r="A691" s="416"/>
      <c r="B691" s="417"/>
      <c r="C691" s="418"/>
      <c r="D691" s="419"/>
      <c r="E691" s="419"/>
      <c r="F691" s="419"/>
    </row>
    <row r="692" spans="1:15" ht="15.75" thickBot="1">
      <c r="A692" s="356"/>
      <c r="B692" s="357" t="s">
        <v>1168</v>
      </c>
      <c r="C692" s="358"/>
      <c r="D692" s="359"/>
      <c r="E692" s="359"/>
      <c r="F692" s="359">
        <f>SUM(F617:F691)</f>
        <v>0</v>
      </c>
    </row>
    <row r="693" spans="1:15" ht="15.75" thickTop="1"/>
    <row r="694" spans="1:15">
      <c r="B694" s="310"/>
    </row>
    <row r="695" spans="1:15">
      <c r="A695" s="276" t="s">
        <v>267</v>
      </c>
      <c r="B695" s="277" t="s">
        <v>1169</v>
      </c>
      <c r="C695" s="278" t="s">
        <v>41</v>
      </c>
      <c r="D695" s="279" t="s">
        <v>42</v>
      </c>
      <c r="E695" s="279" t="s">
        <v>43</v>
      </c>
      <c r="F695" s="279" t="s">
        <v>44</v>
      </c>
    </row>
    <row r="696" spans="1:15">
      <c r="A696" s="416"/>
      <c r="B696" s="417"/>
      <c r="C696" s="418"/>
      <c r="D696" s="419"/>
      <c r="E696" s="419"/>
      <c r="F696" s="419"/>
    </row>
    <row r="697" spans="1:15" ht="30">
      <c r="A697" s="280">
        <v>4.01</v>
      </c>
      <c r="B697" s="305" t="s">
        <v>1170</v>
      </c>
      <c r="C697" s="256" t="s">
        <v>509</v>
      </c>
      <c r="D697" s="290">
        <v>1</v>
      </c>
      <c r="E697" s="473"/>
      <c r="F697" s="290">
        <f>+E697*D697</f>
        <v>0</v>
      </c>
    </row>
    <row r="698" spans="1:15">
      <c r="A698" s="470"/>
      <c r="B698" s="305"/>
      <c r="D698" s="303"/>
      <c r="E698" s="471"/>
      <c r="F698" s="472"/>
    </row>
    <row r="699" spans="1:15" ht="30">
      <c r="A699" s="280">
        <f>MAX($A$696:A698)+0.01</f>
        <v>4.0199999999999996</v>
      </c>
      <c r="B699" s="305" t="s">
        <v>1171</v>
      </c>
      <c r="C699" s="256" t="s">
        <v>509</v>
      </c>
      <c r="D699" s="290">
        <v>1</v>
      </c>
      <c r="E699" s="473"/>
      <c r="F699" s="290">
        <f>+E699*D699</f>
        <v>0</v>
      </c>
    </row>
    <row r="700" spans="1:15">
      <c r="A700" s="416"/>
      <c r="B700" s="417"/>
      <c r="C700" s="418"/>
      <c r="D700" s="419"/>
      <c r="E700" s="419"/>
      <c r="F700" s="419"/>
    </row>
    <row r="701" spans="1:15" ht="15.75" thickBot="1">
      <c r="A701" s="356"/>
      <c r="B701" s="357" t="s">
        <v>1172</v>
      </c>
      <c r="C701" s="358"/>
      <c r="D701" s="359"/>
      <c r="E701" s="359"/>
      <c r="F701" s="359">
        <f>SUM(F697:F700)</f>
        <v>0</v>
      </c>
    </row>
    <row r="702" spans="1:15" ht="15.75" thickTop="1"/>
  </sheetData>
  <sheetProtection algorithmName="SHA-512" hashValue="f3EmNa9sN8hnzHdpoibQCDHqw5m5fWuRae/Xq1dsTCQBrfX+QJrxb8sLkcIvv7d+PQgMhnYA5w2ZVy4uA0kXvQ==" saltValue="4h9du9Tj0xnu4sNelyJK6Q==" spinCount="100000" sheet="1" objects="1" scenarios="1" deleteRows="0" selectLockedCells="1"/>
  <mergeCells count="4">
    <mergeCell ref="A5:B5"/>
    <mergeCell ref="C7:D7"/>
    <mergeCell ref="C8:D8"/>
    <mergeCell ref="C12:D12"/>
  </mergeCells>
  <pageMargins left="0.98425196850393704" right="0.59055118110236227" top="0.59055118110236227" bottom="0.59055118110236227" header="0.31496062992125984" footer="0.31496062992125984"/>
  <pageSetup paperSize="9" scale="81" orientation="portrait" r:id="rId1"/>
  <headerFooter>
    <oddHeader>&amp;L&amp;"-,Krepko"&amp;9&amp;K00-049MISEL, projektiranje &amp; inženiring d.o.o.
Postojna</oddHeader>
    <oddFooter>&amp;L&amp;"-,Krepko"&amp;9&amp;K00-049VIC Vrhnika&amp;R&amp;"-,Krepko"&amp;9&amp;K00-049&amp;P/&amp;N</oddFooter>
  </headerFooter>
  <colBreaks count="1" manualBreakCount="1">
    <brk id="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177"/>
  <sheetViews>
    <sheetView view="pageBreakPreview" zoomScaleNormal="100" zoomScaleSheetLayoutView="100" workbookViewId="0">
      <selection activeCell="E174" activeCellId="31" sqref="E31 E38 E48 E53 E55 E65 E72 E79 E81 E90 E93 E96 E104 E107 E110 E113 E118 E121 E124 E127 E130 E138 E141 E146 E151 E156 E159 E162 E165 E168 E171 E174"/>
    </sheetView>
  </sheetViews>
  <sheetFormatPr defaultColWidth="9.140625" defaultRowHeight="15"/>
  <cols>
    <col min="1" max="1" width="5.7109375" style="5" customWidth="1"/>
    <col min="2" max="2" width="51" style="5" customWidth="1"/>
    <col min="3" max="3" width="4" style="5" customWidth="1"/>
    <col min="4" max="4" width="9.7109375" style="5" customWidth="1"/>
    <col min="5" max="5" width="9.140625" style="5"/>
    <col min="6" max="6" width="9.5703125" style="5" bestFit="1" customWidth="1"/>
    <col min="7" max="16384" width="9.140625" style="4"/>
  </cols>
  <sheetData>
    <row r="2" spans="1:6" s="5" customFormat="1" ht="19.5" thickBot="1">
      <c r="A2" s="28" t="s">
        <v>478</v>
      </c>
      <c r="B2" s="28" t="s">
        <v>295</v>
      </c>
      <c r="C2" s="28"/>
    </row>
    <row r="3" spans="1:6" s="5" customFormat="1"/>
    <row r="4" spans="1:6" s="5" customFormat="1"/>
    <row r="5" spans="1:6" s="5" customFormat="1" ht="15.75" thickBot="1">
      <c r="A5" s="24"/>
      <c r="B5" s="24" t="s">
        <v>296</v>
      </c>
    </row>
    <row r="7" spans="1:6">
      <c r="A7" s="5" t="str">
        <f>(A29)</f>
        <v>1.</v>
      </c>
      <c r="B7" s="5" t="str">
        <f>(B29)</f>
        <v>GARAŽA</v>
      </c>
      <c r="D7" s="48">
        <f>(E33)</f>
        <v>0</v>
      </c>
      <c r="E7" s="48"/>
      <c r="F7" s="48"/>
    </row>
    <row r="8" spans="1:6">
      <c r="A8" s="5" t="str">
        <f>(A36)</f>
        <v>2.</v>
      </c>
      <c r="B8" s="5" t="str">
        <f>(B36)</f>
        <v>PRIROČNO SKLADIŠČE</v>
      </c>
      <c r="D8" s="48">
        <f>(E40)</f>
        <v>0</v>
      </c>
      <c r="E8" s="48"/>
      <c r="F8" s="48"/>
    </row>
    <row r="9" spans="1:6">
      <c r="A9" s="5" t="str">
        <f>(A43)</f>
        <v>3.</v>
      </c>
      <c r="B9" s="5" t="str">
        <f>(B43)</f>
        <v>GARDEROBA ŽENSKE</v>
      </c>
      <c r="D9" s="48">
        <f>(E57)</f>
        <v>0</v>
      </c>
      <c r="E9" s="48"/>
      <c r="F9" s="48"/>
    </row>
    <row r="10" spans="1:6">
      <c r="A10" s="5" t="str">
        <f>(A60)</f>
        <v>4.</v>
      </c>
      <c r="B10" s="5" t="str">
        <f>(B60)</f>
        <v>GARDEROBA MOŠKI</v>
      </c>
      <c r="D10" s="48">
        <f>(E67)</f>
        <v>0</v>
      </c>
      <c r="E10" s="48"/>
      <c r="F10" s="48"/>
    </row>
    <row r="11" spans="1:6">
      <c r="A11" s="5" t="str">
        <f>(A70)</f>
        <v>5.</v>
      </c>
      <c r="B11" s="5" t="str">
        <f>(B70)</f>
        <v>VOZIČEK</v>
      </c>
      <c r="D11" s="48">
        <f>(E74)</f>
        <v>0</v>
      </c>
      <c r="E11" s="48"/>
      <c r="F11" s="48"/>
    </row>
    <row r="12" spans="1:6">
      <c r="A12" s="5" t="str">
        <f>(A77)</f>
        <v>6.</v>
      </c>
      <c r="B12" s="5" t="str">
        <f>(B77)</f>
        <v>PRIROČNO SKLADIŠČE</v>
      </c>
      <c r="D12" s="48">
        <f>(E83)</f>
        <v>0</v>
      </c>
      <c r="E12" s="48"/>
      <c r="F12" s="48"/>
    </row>
    <row r="13" spans="1:6">
      <c r="A13" s="5" t="str">
        <f>(A86)</f>
        <v>7.</v>
      </c>
      <c r="B13" s="5" t="str">
        <f>(B86)</f>
        <v>ČAJNA KUHINJA</v>
      </c>
      <c r="D13" s="48">
        <f>(E98)</f>
        <v>0</v>
      </c>
      <c r="E13" s="48"/>
      <c r="F13" s="48"/>
    </row>
    <row r="14" spans="1:6">
      <c r="A14" s="5" t="str">
        <f>(A101)</f>
        <v>8.</v>
      </c>
      <c r="B14" s="5" t="str">
        <f>(B101)</f>
        <v>PISARNA VODJA</v>
      </c>
      <c r="D14" s="48">
        <f>(E132)</f>
        <v>0</v>
      </c>
      <c r="E14" s="48"/>
      <c r="F14" s="48"/>
    </row>
    <row r="15" spans="1:6">
      <c r="A15" s="5" t="str">
        <f>(A135)</f>
        <v>9.</v>
      </c>
      <c r="B15" s="5" t="str">
        <f>(B135)</f>
        <v>PISARNA 1</v>
      </c>
      <c r="D15" s="48">
        <f>(E176)</f>
        <v>0</v>
      </c>
      <c r="E15" s="48"/>
      <c r="F15" s="48"/>
    </row>
    <row r="17" spans="1:6" s="25" customFormat="1" ht="15.75" thickBot="1">
      <c r="A17" s="26"/>
      <c r="B17" s="26" t="s">
        <v>293</v>
      </c>
      <c r="C17" s="26"/>
      <c r="D17" s="49">
        <f>SUM(D6:F16)</f>
        <v>0</v>
      </c>
      <c r="E17" s="49"/>
      <c r="F17" s="49"/>
    </row>
    <row r="18" spans="1:6" s="5" customFormat="1"/>
    <row r="19" spans="1:6" s="5" customFormat="1"/>
    <row r="20" spans="1:6" s="5" customFormat="1">
      <c r="B20" s="44" t="s">
        <v>15</v>
      </c>
      <c r="C20" s="44"/>
      <c r="D20" s="44"/>
      <c r="E20" s="44"/>
      <c r="F20" s="44"/>
    </row>
    <row r="21" spans="1:6" s="5" customFormat="1" ht="120" customHeight="1">
      <c r="B21" s="44" t="s">
        <v>319</v>
      </c>
      <c r="C21" s="44"/>
      <c r="D21" s="44"/>
      <c r="E21" s="44"/>
      <c r="F21" s="44"/>
    </row>
    <row r="22" spans="1:6" s="5" customFormat="1" ht="92.25" customHeight="1">
      <c r="B22" s="44" t="s">
        <v>320</v>
      </c>
      <c r="C22" s="44"/>
      <c r="D22" s="44"/>
      <c r="E22" s="44"/>
      <c r="F22" s="44"/>
    </row>
    <row r="23" spans="1:6" s="5" customFormat="1" ht="135.75" customHeight="1">
      <c r="B23" s="44" t="s">
        <v>321</v>
      </c>
      <c r="C23" s="44"/>
      <c r="D23" s="44"/>
      <c r="E23" s="44"/>
      <c r="F23" s="44"/>
    </row>
    <row r="24" spans="1:6" s="5" customFormat="1" ht="167.25" customHeight="1">
      <c r="B24" s="44" t="s">
        <v>322</v>
      </c>
      <c r="C24" s="44"/>
      <c r="D24" s="44"/>
      <c r="E24" s="44"/>
      <c r="F24" s="44"/>
    </row>
    <row r="25" spans="1:6" s="5" customFormat="1" ht="120.75" customHeight="1">
      <c r="B25" s="44" t="s">
        <v>323</v>
      </c>
      <c r="C25" s="44"/>
      <c r="D25" s="44"/>
      <c r="E25" s="44"/>
      <c r="F25" s="44"/>
    </row>
    <row r="26" spans="1:6" s="5" customFormat="1" ht="91.5" customHeight="1">
      <c r="B26" s="44" t="s">
        <v>318</v>
      </c>
      <c r="C26" s="44"/>
      <c r="D26" s="44"/>
      <c r="E26" s="44"/>
      <c r="F26" s="44"/>
    </row>
    <row r="29" spans="1:6" s="5" customFormat="1">
      <c r="A29" s="14" t="s">
        <v>45</v>
      </c>
      <c r="B29" s="15" t="s">
        <v>424</v>
      </c>
      <c r="C29" s="16" t="s">
        <v>41</v>
      </c>
      <c r="D29" s="16" t="s">
        <v>42</v>
      </c>
      <c r="E29" s="16" t="s">
        <v>43</v>
      </c>
      <c r="F29" s="16" t="s">
        <v>44</v>
      </c>
    </row>
    <row r="30" spans="1:6" s="5" customFormat="1"/>
    <row r="31" spans="1:6" s="5" customFormat="1" ht="45">
      <c r="A31" s="35" t="s">
        <v>440</v>
      </c>
      <c r="B31" s="7" t="s">
        <v>426</v>
      </c>
      <c r="C31" s="9" t="s">
        <v>72</v>
      </c>
      <c r="D31" s="10">
        <v>1</v>
      </c>
      <c r="E31" s="64"/>
      <c r="F31" s="10">
        <f>(D31*E31)</f>
        <v>0</v>
      </c>
    </row>
    <row r="32" spans="1:6" s="5" customFormat="1"/>
    <row r="33" spans="1:6" s="5" customFormat="1" ht="15.75" thickBot="1">
      <c r="A33" s="12"/>
      <c r="B33" s="13" t="s">
        <v>425</v>
      </c>
      <c r="C33" s="12"/>
      <c r="D33" s="12"/>
      <c r="E33" s="47">
        <f>SUM(F30:F32)</f>
        <v>0</v>
      </c>
      <c r="F33" s="47"/>
    </row>
    <row r="34" spans="1:6" s="5" customFormat="1" ht="15.75" thickTop="1"/>
    <row r="35" spans="1:6" s="5" customFormat="1"/>
    <row r="36" spans="1:6" s="5" customFormat="1">
      <c r="A36" s="14" t="s">
        <v>260</v>
      </c>
      <c r="B36" s="15" t="s">
        <v>427</v>
      </c>
      <c r="C36" s="16" t="s">
        <v>41</v>
      </c>
      <c r="D36" s="16" t="s">
        <v>42</v>
      </c>
      <c r="E36" s="16" t="s">
        <v>43</v>
      </c>
      <c r="F36" s="16" t="s">
        <v>44</v>
      </c>
    </row>
    <row r="38" spans="1:6" s="5" customFormat="1" ht="46.5" customHeight="1">
      <c r="A38" s="8" t="s">
        <v>428</v>
      </c>
      <c r="B38" s="7" t="s">
        <v>429</v>
      </c>
      <c r="C38" s="9" t="s">
        <v>72</v>
      </c>
      <c r="D38" s="10">
        <v>20</v>
      </c>
      <c r="E38" s="64"/>
      <c r="F38" s="10">
        <f>(D38*E38)</f>
        <v>0</v>
      </c>
    </row>
    <row r="39" spans="1:6">
      <c r="A39" s="11"/>
    </row>
    <row r="40" spans="1:6" s="5" customFormat="1" ht="15.75" thickBot="1">
      <c r="A40" s="12"/>
      <c r="B40" s="13" t="s">
        <v>430</v>
      </c>
      <c r="C40" s="12"/>
      <c r="D40" s="12"/>
      <c r="E40" s="47">
        <f>SUM(F37:F39)</f>
        <v>0</v>
      </c>
      <c r="F40" s="47"/>
    </row>
    <row r="41" spans="1:6" ht="15.75" thickTop="1"/>
    <row r="43" spans="1:6" s="5" customFormat="1">
      <c r="A43" s="14" t="s">
        <v>261</v>
      </c>
      <c r="B43" s="15" t="s">
        <v>431</v>
      </c>
      <c r="C43" s="16" t="s">
        <v>41</v>
      </c>
      <c r="D43" s="16" t="s">
        <v>42</v>
      </c>
      <c r="E43" s="16" t="s">
        <v>43</v>
      </c>
      <c r="F43" s="16" t="s">
        <v>44</v>
      </c>
    </row>
    <row r="45" spans="1:6" s="5" customFormat="1" ht="30">
      <c r="A45" s="11" t="s">
        <v>432</v>
      </c>
      <c r="B45" s="36" t="s">
        <v>433</v>
      </c>
    </row>
    <row r="46" spans="1:6" s="5" customFormat="1">
      <c r="A46" s="11"/>
      <c r="B46" s="6" t="s">
        <v>434</v>
      </c>
    </row>
    <row r="47" spans="1:6" s="5" customFormat="1" ht="30">
      <c r="A47" s="11"/>
      <c r="B47" s="6" t="s">
        <v>435</v>
      </c>
    </row>
    <row r="48" spans="1:6" s="5" customFormat="1" ht="15" customHeight="1">
      <c r="A48" s="8"/>
      <c r="B48" s="7" t="s">
        <v>58</v>
      </c>
      <c r="C48" s="17" t="s">
        <v>72</v>
      </c>
      <c r="D48" s="10">
        <v>1</v>
      </c>
      <c r="E48" s="64"/>
      <c r="F48" s="10">
        <f>(D48*E48)</f>
        <v>0</v>
      </c>
    </row>
    <row r="49" spans="1:6" ht="15" customHeight="1">
      <c r="A49" s="11"/>
      <c r="B49" s="6"/>
      <c r="C49" s="32"/>
      <c r="D49" s="33"/>
      <c r="E49" s="33"/>
      <c r="F49" s="33"/>
    </row>
    <row r="50" spans="1:6" s="5" customFormat="1">
      <c r="A50" s="11" t="s">
        <v>436</v>
      </c>
      <c r="B50" s="36" t="s">
        <v>437</v>
      </c>
    </row>
    <row r="51" spans="1:6" s="5" customFormat="1">
      <c r="A51" s="11"/>
      <c r="B51" s="6" t="s">
        <v>438</v>
      </c>
    </row>
    <row r="52" spans="1:6" s="5" customFormat="1" ht="30">
      <c r="A52" s="11"/>
      <c r="B52" s="6" t="s">
        <v>439</v>
      </c>
    </row>
    <row r="53" spans="1:6" s="5" customFormat="1" ht="15" customHeight="1">
      <c r="A53" s="8"/>
      <c r="B53" s="7" t="s">
        <v>58</v>
      </c>
      <c r="C53" s="17" t="s">
        <v>72</v>
      </c>
      <c r="D53" s="10">
        <v>1</v>
      </c>
      <c r="E53" s="64"/>
      <c r="F53" s="10">
        <f>(D53*E53)</f>
        <v>0</v>
      </c>
    </row>
    <row r="54" spans="1:6" ht="15" customHeight="1">
      <c r="A54" s="11"/>
      <c r="B54" s="6"/>
      <c r="C54" s="32"/>
      <c r="D54" s="33"/>
      <c r="E54" s="33"/>
      <c r="F54" s="33"/>
    </row>
    <row r="55" spans="1:6" s="5" customFormat="1" ht="45">
      <c r="A55" s="35" t="s">
        <v>297</v>
      </c>
      <c r="B55" s="7" t="s">
        <v>441</v>
      </c>
      <c r="C55" s="9" t="s">
        <v>72</v>
      </c>
      <c r="D55" s="10">
        <v>1</v>
      </c>
      <c r="E55" s="64"/>
      <c r="F55" s="10">
        <f>(D55*E55)</f>
        <v>0</v>
      </c>
    </row>
    <row r="56" spans="1:6">
      <c r="A56" s="34"/>
    </row>
    <row r="57" spans="1:6" s="5" customFormat="1" ht="15.75" thickBot="1">
      <c r="A57" s="12"/>
      <c r="B57" s="13" t="s">
        <v>442</v>
      </c>
      <c r="C57" s="12"/>
      <c r="D57" s="12"/>
      <c r="E57" s="47">
        <f>SUM(F44:F56)</f>
        <v>0</v>
      </c>
      <c r="F57" s="47"/>
    </row>
    <row r="58" spans="1:6" s="5" customFormat="1" ht="15.75" thickTop="1"/>
    <row r="59" spans="1:6" s="5" customFormat="1"/>
    <row r="60" spans="1:6" s="5" customFormat="1">
      <c r="A60" s="14" t="s">
        <v>267</v>
      </c>
      <c r="B60" s="15" t="s">
        <v>443</v>
      </c>
      <c r="C60" s="16" t="s">
        <v>41</v>
      </c>
      <c r="D60" s="16" t="s">
        <v>42</v>
      </c>
      <c r="E60" s="16" t="s">
        <v>43</v>
      </c>
      <c r="F60" s="16" t="s">
        <v>44</v>
      </c>
    </row>
    <row r="62" spans="1:6" s="5" customFormat="1" ht="30">
      <c r="A62" s="11" t="s">
        <v>432</v>
      </c>
      <c r="B62" s="36" t="s">
        <v>433</v>
      </c>
    </row>
    <row r="63" spans="1:6" s="5" customFormat="1">
      <c r="A63" s="11"/>
      <c r="B63" s="6" t="s">
        <v>434</v>
      </c>
    </row>
    <row r="64" spans="1:6" s="5" customFormat="1" ht="30">
      <c r="A64" s="11"/>
      <c r="B64" s="6" t="s">
        <v>435</v>
      </c>
    </row>
    <row r="65" spans="1:6" s="5" customFormat="1" ht="15" customHeight="1">
      <c r="A65" s="8"/>
      <c r="B65" s="7" t="s">
        <v>58</v>
      </c>
      <c r="C65" s="17" t="s">
        <v>72</v>
      </c>
      <c r="D65" s="10">
        <v>5</v>
      </c>
      <c r="E65" s="64"/>
      <c r="F65" s="10">
        <f>(D65*E65)</f>
        <v>0</v>
      </c>
    </row>
    <row r="66" spans="1:6">
      <c r="A66" s="11"/>
    </row>
    <row r="67" spans="1:6" s="5" customFormat="1" ht="15.75" thickBot="1">
      <c r="A67" s="12"/>
      <c r="B67" s="13" t="s">
        <v>444</v>
      </c>
      <c r="C67" s="12"/>
      <c r="D67" s="12"/>
      <c r="E67" s="47">
        <f>SUM(F61:F66)</f>
        <v>0</v>
      </c>
      <c r="F67" s="47"/>
    </row>
    <row r="68" spans="1:6" s="5" customFormat="1" ht="15.75" thickTop="1"/>
    <row r="69" spans="1:6" s="5" customFormat="1"/>
    <row r="70" spans="1:6" s="5" customFormat="1">
      <c r="A70" s="14" t="s">
        <v>270</v>
      </c>
      <c r="B70" s="15" t="s">
        <v>445</v>
      </c>
      <c r="C70" s="16" t="s">
        <v>41</v>
      </c>
      <c r="D70" s="16" t="s">
        <v>42</v>
      </c>
      <c r="E70" s="16" t="s">
        <v>43</v>
      </c>
      <c r="F70" s="16" t="s">
        <v>44</v>
      </c>
    </row>
    <row r="71" spans="1:6" s="5" customFormat="1"/>
    <row r="72" spans="1:6" s="5" customFormat="1" ht="105">
      <c r="A72" s="37" t="s">
        <v>299</v>
      </c>
      <c r="B72" s="7" t="s">
        <v>447</v>
      </c>
      <c r="C72" s="17" t="s">
        <v>72</v>
      </c>
      <c r="D72" s="10">
        <v>1</v>
      </c>
      <c r="E72" s="64"/>
      <c r="F72" s="10">
        <f>(D72*E72)</f>
        <v>0</v>
      </c>
    </row>
    <row r="73" spans="1:6" s="5" customFormat="1">
      <c r="A73" s="11"/>
    </row>
    <row r="74" spans="1:6" s="5" customFormat="1" ht="15.75" thickBot="1">
      <c r="A74" s="12"/>
      <c r="B74" s="13" t="s">
        <v>446</v>
      </c>
      <c r="C74" s="12"/>
      <c r="D74" s="12"/>
      <c r="E74" s="47">
        <f>SUM(F71:F73)</f>
        <v>0</v>
      </c>
      <c r="F74" s="47"/>
    </row>
    <row r="75" spans="1:6" s="5" customFormat="1" ht="15.75" thickTop="1"/>
    <row r="77" spans="1:6" s="5" customFormat="1">
      <c r="A77" s="14" t="s">
        <v>279</v>
      </c>
      <c r="B77" s="15" t="s">
        <v>427</v>
      </c>
      <c r="C77" s="16" t="s">
        <v>41</v>
      </c>
      <c r="D77" s="16" t="s">
        <v>42</v>
      </c>
      <c r="E77" s="16" t="s">
        <v>43</v>
      </c>
      <c r="F77" s="16" t="s">
        <v>44</v>
      </c>
    </row>
    <row r="79" spans="1:6" s="5" customFormat="1" ht="46.5" customHeight="1">
      <c r="A79" s="8" t="s">
        <v>449</v>
      </c>
      <c r="B79" s="7" t="s">
        <v>448</v>
      </c>
      <c r="C79" s="9" t="s">
        <v>72</v>
      </c>
      <c r="D79" s="10">
        <v>3</v>
      </c>
      <c r="E79" s="64"/>
      <c r="F79" s="10">
        <f>(D79*E79)</f>
        <v>0</v>
      </c>
    </row>
    <row r="80" spans="1:6">
      <c r="A80" s="11"/>
    </row>
    <row r="81" spans="1:6" s="5" customFormat="1" ht="46.5" customHeight="1">
      <c r="A81" s="8" t="s">
        <v>450</v>
      </c>
      <c r="B81" s="7" t="s">
        <v>451</v>
      </c>
      <c r="C81" s="9" t="s">
        <v>72</v>
      </c>
      <c r="D81" s="10">
        <v>2</v>
      </c>
      <c r="E81" s="64"/>
      <c r="F81" s="10">
        <f>(D81*E81)</f>
        <v>0</v>
      </c>
    </row>
    <row r="83" spans="1:6" s="5" customFormat="1" ht="15.75" thickBot="1">
      <c r="A83" s="12"/>
      <c r="B83" s="13" t="s">
        <v>430</v>
      </c>
      <c r="C83" s="12"/>
      <c r="D83" s="12"/>
      <c r="E83" s="47">
        <f>SUM(F78:F82)</f>
        <v>0</v>
      </c>
      <c r="F83" s="47"/>
    </row>
    <row r="84" spans="1:6" s="5" customFormat="1" ht="15.75" thickTop="1"/>
    <row r="85" spans="1:6" s="5" customFormat="1"/>
    <row r="86" spans="1:6" s="5" customFormat="1">
      <c r="A86" s="14" t="s">
        <v>284</v>
      </c>
      <c r="B86" s="15" t="s">
        <v>309</v>
      </c>
      <c r="C86" s="16" t="s">
        <v>41</v>
      </c>
      <c r="D86" s="16" t="s">
        <v>42</v>
      </c>
      <c r="E86" s="16" t="s">
        <v>43</v>
      </c>
      <c r="F86" s="16" t="s">
        <v>44</v>
      </c>
    </row>
    <row r="87" spans="1:6" s="5" customFormat="1"/>
    <row r="88" spans="1:6" s="5" customFormat="1" ht="105">
      <c r="A88" s="11" t="s">
        <v>452</v>
      </c>
      <c r="B88" s="6" t="s">
        <v>453</v>
      </c>
    </row>
    <row r="89" spans="1:6" s="5" customFormat="1">
      <c r="A89" s="11"/>
      <c r="B89" s="6" t="s">
        <v>327</v>
      </c>
    </row>
    <row r="90" spans="1:6" s="5" customFormat="1" ht="16.5" customHeight="1">
      <c r="A90" s="8"/>
      <c r="B90" s="7" t="s">
        <v>58</v>
      </c>
      <c r="C90" s="17" t="s">
        <v>36</v>
      </c>
      <c r="D90" s="10">
        <v>1</v>
      </c>
      <c r="E90" s="64"/>
      <c r="F90" s="10">
        <f>(D90*E90)</f>
        <v>0</v>
      </c>
    </row>
    <row r="91" spans="1:6" s="5" customFormat="1"/>
    <row r="92" spans="1:6" s="5" customFormat="1" ht="30">
      <c r="A92" s="11" t="s">
        <v>455</v>
      </c>
      <c r="B92" s="19" t="s">
        <v>456</v>
      </c>
    </row>
    <row r="93" spans="1:6" s="5" customFormat="1" ht="16.5" customHeight="1">
      <c r="A93" s="8"/>
      <c r="B93" s="7" t="s">
        <v>58</v>
      </c>
      <c r="C93" s="17" t="s">
        <v>72</v>
      </c>
      <c r="D93" s="10">
        <v>1</v>
      </c>
      <c r="E93" s="64"/>
      <c r="F93" s="10">
        <f>(D93*E93)</f>
        <v>0</v>
      </c>
    </row>
    <row r="95" spans="1:6" s="5" customFormat="1" ht="45">
      <c r="A95" s="11" t="s">
        <v>310</v>
      </c>
      <c r="B95" s="19" t="s">
        <v>454</v>
      </c>
      <c r="C95" s="6"/>
      <c r="D95" s="6"/>
      <c r="E95" s="6"/>
      <c r="F95" s="6"/>
    </row>
    <row r="96" spans="1:6" s="5" customFormat="1" ht="18" customHeight="1">
      <c r="A96" s="8"/>
      <c r="B96" s="7" t="s">
        <v>58</v>
      </c>
      <c r="C96" s="17" t="s">
        <v>72</v>
      </c>
      <c r="D96" s="10">
        <v>2</v>
      </c>
      <c r="E96" s="64"/>
      <c r="F96" s="10">
        <f>(D96*E96)</f>
        <v>0</v>
      </c>
    </row>
    <row r="98" spans="1:6" s="5" customFormat="1" ht="15.75" thickBot="1">
      <c r="A98" s="12"/>
      <c r="B98" s="13" t="s">
        <v>311</v>
      </c>
      <c r="C98" s="12"/>
      <c r="D98" s="12"/>
      <c r="E98" s="47">
        <f>SUM(F87:F97)</f>
        <v>0</v>
      </c>
      <c r="F98" s="47"/>
    </row>
    <row r="99" spans="1:6" ht="15.75" thickTop="1"/>
    <row r="101" spans="1:6" s="5" customFormat="1">
      <c r="A101" s="14" t="s">
        <v>312</v>
      </c>
      <c r="B101" s="15" t="s">
        <v>457</v>
      </c>
      <c r="C101" s="16" t="s">
        <v>41</v>
      </c>
      <c r="D101" s="16" t="s">
        <v>42</v>
      </c>
      <c r="E101" s="16" t="s">
        <v>43</v>
      </c>
      <c r="F101" s="16" t="s">
        <v>44</v>
      </c>
    </row>
    <row r="103" spans="1:6" s="5" customFormat="1" ht="45">
      <c r="A103" s="11" t="s">
        <v>302</v>
      </c>
      <c r="B103" s="6" t="s">
        <v>458</v>
      </c>
      <c r="C103" s="6"/>
      <c r="D103" s="6"/>
      <c r="E103" s="6"/>
      <c r="F103" s="6"/>
    </row>
    <row r="104" spans="1:6" s="5" customFormat="1" ht="16.5" customHeight="1">
      <c r="A104" s="8"/>
      <c r="B104" s="7" t="s">
        <v>58</v>
      </c>
      <c r="C104" s="17" t="s">
        <v>72</v>
      </c>
      <c r="D104" s="10">
        <v>1</v>
      </c>
      <c r="E104" s="64"/>
      <c r="F104" s="10">
        <f>(D104*E104)</f>
        <v>0</v>
      </c>
    </row>
    <row r="105" spans="1:6" s="5" customFormat="1"/>
    <row r="106" spans="1:6" s="5" customFormat="1" ht="45">
      <c r="A106" s="11" t="s">
        <v>305</v>
      </c>
      <c r="B106" s="6" t="s">
        <v>459</v>
      </c>
      <c r="C106" s="6"/>
      <c r="D106" s="6"/>
      <c r="E106" s="6"/>
      <c r="F106" s="6"/>
    </row>
    <row r="107" spans="1:6" s="5" customFormat="1" ht="15.75" customHeight="1">
      <c r="A107" s="8"/>
      <c r="B107" s="7" t="s">
        <v>58</v>
      </c>
      <c r="C107" s="17" t="s">
        <v>72</v>
      </c>
      <c r="D107" s="10">
        <v>1</v>
      </c>
      <c r="E107" s="64"/>
      <c r="F107" s="10">
        <f>(D107*E107)</f>
        <v>0</v>
      </c>
    </row>
    <row r="108" spans="1:6" s="5" customFormat="1"/>
    <row r="109" spans="1:6" s="5" customFormat="1" ht="45">
      <c r="A109" s="11" t="s">
        <v>300</v>
      </c>
      <c r="B109" s="19" t="s">
        <v>468</v>
      </c>
      <c r="C109" s="6"/>
      <c r="D109" s="6"/>
      <c r="E109" s="6"/>
      <c r="F109" s="6"/>
    </row>
    <row r="110" spans="1:6" s="5" customFormat="1" ht="18" customHeight="1">
      <c r="A110" s="8"/>
      <c r="B110" s="7" t="s">
        <v>58</v>
      </c>
      <c r="C110" s="17" t="s">
        <v>72</v>
      </c>
      <c r="D110" s="10">
        <v>2</v>
      </c>
      <c r="E110" s="64"/>
      <c r="F110" s="10">
        <f>(D110*E110)</f>
        <v>0</v>
      </c>
    </row>
    <row r="111" spans="1:6">
      <c r="A111" s="11"/>
      <c r="B111" s="6"/>
      <c r="C111" s="6"/>
      <c r="D111" s="6"/>
      <c r="E111" s="6"/>
      <c r="F111" s="6"/>
    </row>
    <row r="112" spans="1:6" ht="45">
      <c r="A112" s="11" t="s">
        <v>466</v>
      </c>
      <c r="B112" s="6" t="s">
        <v>467</v>
      </c>
      <c r="C112" s="6"/>
      <c r="D112" s="6"/>
      <c r="E112" s="6"/>
      <c r="F112" s="6"/>
    </row>
    <row r="113" spans="1:6" s="5" customFormat="1" ht="16.5" customHeight="1">
      <c r="A113" s="8"/>
      <c r="B113" s="7" t="s">
        <v>58</v>
      </c>
      <c r="C113" s="17" t="s">
        <v>72</v>
      </c>
      <c r="D113" s="10">
        <v>1</v>
      </c>
      <c r="E113" s="64"/>
      <c r="F113" s="10">
        <f>(D113*E113)</f>
        <v>0</v>
      </c>
    </row>
    <row r="114" spans="1:6" customFormat="1">
      <c r="A114" s="5"/>
      <c r="B114" s="5"/>
      <c r="C114" s="5"/>
      <c r="D114" s="5"/>
      <c r="E114" s="5"/>
      <c r="F114" s="5"/>
    </row>
    <row r="115" spans="1:6" s="5" customFormat="1" ht="30">
      <c r="A115" s="11" t="s">
        <v>465</v>
      </c>
      <c r="B115" s="36" t="s">
        <v>324</v>
      </c>
    </row>
    <row r="116" spans="1:6" s="5" customFormat="1">
      <c r="A116" s="11"/>
      <c r="B116" s="6" t="s">
        <v>464</v>
      </c>
    </row>
    <row r="117" spans="1:6" s="5" customFormat="1" ht="30">
      <c r="A117" s="11"/>
      <c r="B117" s="6" t="s">
        <v>298</v>
      </c>
    </row>
    <row r="118" spans="1:6" s="5" customFormat="1" ht="17.25" customHeight="1">
      <c r="A118" s="8"/>
      <c r="B118" s="7" t="s">
        <v>58</v>
      </c>
      <c r="C118" s="17" t="s">
        <v>72</v>
      </c>
      <c r="D118" s="10">
        <v>2</v>
      </c>
      <c r="E118" s="64"/>
      <c r="F118" s="10">
        <f>(D118*E118)</f>
        <v>0</v>
      </c>
    </row>
    <row r="119" spans="1:6" s="5" customFormat="1"/>
    <row r="120" spans="1:6" s="5" customFormat="1" ht="45">
      <c r="A120" s="11" t="s">
        <v>304</v>
      </c>
      <c r="B120" s="19" t="s">
        <v>463</v>
      </c>
      <c r="C120" s="6"/>
      <c r="D120" s="6"/>
      <c r="E120" s="6"/>
      <c r="F120" s="6"/>
    </row>
    <row r="121" spans="1:6" s="5" customFormat="1" ht="17.25" customHeight="1">
      <c r="A121" s="8"/>
      <c r="B121" s="7" t="s">
        <v>58</v>
      </c>
      <c r="C121" s="17" t="s">
        <v>72</v>
      </c>
      <c r="D121" s="10">
        <v>1</v>
      </c>
      <c r="E121" s="64"/>
      <c r="F121" s="10">
        <f>(D121*E121)</f>
        <v>0</v>
      </c>
    </row>
    <row r="123" spans="1:6" s="5" customFormat="1" ht="60">
      <c r="A123" s="11" t="s">
        <v>303</v>
      </c>
      <c r="B123" s="6" t="s">
        <v>460</v>
      </c>
    </row>
    <row r="124" spans="1:6" s="5" customFormat="1" ht="16.5" customHeight="1">
      <c r="A124" s="8"/>
      <c r="B124" s="7" t="s">
        <v>58</v>
      </c>
      <c r="C124" s="17" t="s">
        <v>72</v>
      </c>
      <c r="D124" s="10">
        <v>1</v>
      </c>
      <c r="E124" s="64"/>
      <c r="F124" s="10">
        <f>(D124*E124)</f>
        <v>0</v>
      </c>
    </row>
    <row r="125" spans="1:6" s="5" customFormat="1">
      <c r="A125" s="11"/>
      <c r="B125" s="6"/>
      <c r="C125" s="32"/>
      <c r="D125" s="33"/>
      <c r="E125" s="33"/>
      <c r="F125" s="33"/>
    </row>
    <row r="126" spans="1:6" s="5" customFormat="1" ht="30">
      <c r="A126" s="11" t="s">
        <v>307</v>
      </c>
      <c r="B126" s="19" t="s">
        <v>325</v>
      </c>
      <c r="C126" s="6"/>
      <c r="D126" s="6"/>
      <c r="E126" s="6"/>
      <c r="F126" s="6"/>
    </row>
    <row r="127" spans="1:6" s="5" customFormat="1" ht="17.25" customHeight="1">
      <c r="A127" s="8"/>
      <c r="B127" s="7" t="s">
        <v>58</v>
      </c>
      <c r="C127" s="17" t="s">
        <v>72</v>
      </c>
      <c r="D127" s="10">
        <v>1</v>
      </c>
      <c r="E127" s="64"/>
      <c r="F127" s="10">
        <f>(D127*E127)</f>
        <v>0</v>
      </c>
    </row>
    <row r="128" spans="1:6" customFormat="1">
      <c r="A128" s="5"/>
      <c r="B128" s="5"/>
      <c r="C128" s="5"/>
      <c r="D128" s="5"/>
      <c r="E128" s="5"/>
      <c r="F128" s="5"/>
    </row>
    <row r="129" spans="1:6" s="5" customFormat="1" ht="90">
      <c r="A129" s="11" t="s">
        <v>301</v>
      </c>
      <c r="B129" s="19" t="s">
        <v>461</v>
      </c>
      <c r="C129" s="6"/>
      <c r="D129" s="6"/>
      <c r="E129" s="6"/>
      <c r="F129" s="6"/>
    </row>
    <row r="130" spans="1:6" s="5" customFormat="1" ht="17.25" customHeight="1">
      <c r="A130" s="8"/>
      <c r="B130" s="7" t="s">
        <v>58</v>
      </c>
      <c r="C130" s="17" t="s">
        <v>72</v>
      </c>
      <c r="D130" s="10">
        <v>1</v>
      </c>
      <c r="E130" s="64"/>
      <c r="F130" s="10">
        <f>(D130*E130)</f>
        <v>0</v>
      </c>
    </row>
    <row r="131" spans="1:6" s="5" customFormat="1"/>
    <row r="132" spans="1:6" s="5" customFormat="1" ht="15.75" thickBot="1">
      <c r="A132" s="12"/>
      <c r="B132" s="13" t="s">
        <v>462</v>
      </c>
      <c r="C132" s="12"/>
      <c r="D132" s="12"/>
      <c r="E132" s="47">
        <f>SUM(F102:F131)</f>
        <v>0</v>
      </c>
      <c r="F132" s="47"/>
    </row>
    <row r="133" spans="1:6" ht="15.75" thickTop="1"/>
    <row r="135" spans="1:6" s="5" customFormat="1">
      <c r="A135" s="14" t="s">
        <v>313</v>
      </c>
      <c r="B135" s="15" t="s">
        <v>306</v>
      </c>
      <c r="C135" s="16" t="s">
        <v>41</v>
      </c>
      <c r="D135" s="16" t="s">
        <v>42</v>
      </c>
      <c r="E135" s="16" t="s">
        <v>43</v>
      </c>
      <c r="F135" s="16" t="s">
        <v>44</v>
      </c>
    </row>
    <row r="137" spans="1:6" s="5" customFormat="1" ht="30">
      <c r="A137" s="11" t="s">
        <v>307</v>
      </c>
      <c r="B137" s="19" t="s">
        <v>325</v>
      </c>
      <c r="C137" s="6"/>
      <c r="D137" s="6"/>
      <c r="E137" s="6"/>
      <c r="F137" s="6"/>
    </row>
    <row r="138" spans="1:6" s="5" customFormat="1" ht="17.25" customHeight="1">
      <c r="A138" s="8"/>
      <c r="B138" s="7" t="s">
        <v>58</v>
      </c>
      <c r="C138" s="17" t="s">
        <v>72</v>
      </c>
      <c r="D138" s="10">
        <v>2</v>
      </c>
      <c r="E138" s="64"/>
      <c r="F138" s="10">
        <f>(D138*E138)</f>
        <v>0</v>
      </c>
    </row>
    <row r="139" spans="1:6" customFormat="1">
      <c r="A139" s="5"/>
      <c r="B139" s="5"/>
      <c r="C139" s="5"/>
      <c r="D139" s="5"/>
      <c r="E139" s="5"/>
      <c r="F139" s="5"/>
    </row>
    <row r="140" spans="1:6" s="5" customFormat="1" ht="45">
      <c r="A140" s="11" t="s">
        <v>304</v>
      </c>
      <c r="B140" s="19" t="s">
        <v>463</v>
      </c>
      <c r="C140" s="6"/>
      <c r="D140" s="6"/>
      <c r="E140" s="6"/>
      <c r="F140" s="6"/>
    </row>
    <row r="141" spans="1:6" s="5" customFormat="1" ht="17.25" customHeight="1">
      <c r="A141" s="8"/>
      <c r="B141" s="7" t="s">
        <v>58</v>
      </c>
      <c r="C141" s="17" t="s">
        <v>72</v>
      </c>
      <c r="D141" s="10">
        <v>2</v>
      </c>
      <c r="E141" s="64"/>
      <c r="F141" s="10">
        <f>(D141*E141)</f>
        <v>0</v>
      </c>
    </row>
    <row r="143" spans="1:6" s="5" customFormat="1" ht="30">
      <c r="A143" s="11" t="s">
        <v>465</v>
      </c>
      <c r="B143" s="36" t="s">
        <v>324</v>
      </c>
    </row>
    <row r="144" spans="1:6" s="5" customFormat="1">
      <c r="A144" s="11"/>
      <c r="B144" s="6" t="s">
        <v>464</v>
      </c>
    </row>
    <row r="145" spans="1:6" s="5" customFormat="1" ht="30">
      <c r="A145" s="11"/>
      <c r="B145" s="6" t="s">
        <v>298</v>
      </c>
    </row>
    <row r="146" spans="1:6" s="5" customFormat="1" ht="17.25" customHeight="1">
      <c r="A146" s="8"/>
      <c r="B146" s="7" t="s">
        <v>58</v>
      </c>
      <c r="C146" s="17" t="s">
        <v>72</v>
      </c>
      <c r="D146" s="10">
        <v>5</v>
      </c>
      <c r="E146" s="64"/>
      <c r="F146" s="10">
        <f>(D146*E146)</f>
        <v>0</v>
      </c>
    </row>
    <row r="147" spans="1:6" s="5" customFormat="1"/>
    <row r="148" spans="1:6" s="5" customFormat="1" ht="30">
      <c r="A148" s="11" t="s">
        <v>469</v>
      </c>
      <c r="B148" s="36" t="s">
        <v>324</v>
      </c>
    </row>
    <row r="149" spans="1:6" s="5" customFormat="1">
      <c r="A149" s="11"/>
      <c r="B149" s="6" t="s">
        <v>470</v>
      </c>
    </row>
    <row r="150" spans="1:6" s="5" customFormat="1" ht="30">
      <c r="A150" s="11"/>
      <c r="B150" s="6" t="s">
        <v>298</v>
      </c>
    </row>
    <row r="151" spans="1:6" s="5" customFormat="1" ht="17.25" customHeight="1">
      <c r="A151" s="8"/>
      <c r="B151" s="7" t="s">
        <v>58</v>
      </c>
      <c r="C151" s="17" t="s">
        <v>72</v>
      </c>
      <c r="D151" s="10">
        <v>1</v>
      </c>
      <c r="E151" s="64"/>
      <c r="F151" s="10">
        <f>(D151*E151)</f>
        <v>0</v>
      </c>
    </row>
    <row r="152" spans="1:6" customFormat="1">
      <c r="A152" s="5"/>
      <c r="B152" s="5"/>
      <c r="C152" s="5"/>
      <c r="D152" s="5"/>
      <c r="E152" s="5"/>
      <c r="F152" s="5"/>
    </row>
    <row r="153" spans="1:6" s="5" customFormat="1">
      <c r="A153" s="11" t="s">
        <v>471</v>
      </c>
      <c r="B153" s="36" t="s">
        <v>472</v>
      </c>
    </row>
    <row r="154" spans="1:6" s="5" customFormat="1">
      <c r="A154" s="11"/>
      <c r="B154" s="6" t="s">
        <v>473</v>
      </c>
    </row>
    <row r="155" spans="1:6" s="5" customFormat="1">
      <c r="A155" s="11"/>
      <c r="B155" s="6" t="s">
        <v>474</v>
      </c>
    </row>
    <row r="156" spans="1:6" s="5" customFormat="1" ht="17.25" customHeight="1">
      <c r="A156" s="8"/>
      <c r="B156" s="7" t="s">
        <v>58</v>
      </c>
      <c r="C156" s="17" t="s">
        <v>72</v>
      </c>
      <c r="D156" s="10">
        <v>1</v>
      </c>
      <c r="E156" s="64"/>
      <c r="F156" s="10">
        <f>(D156*E156)</f>
        <v>0</v>
      </c>
    </row>
    <row r="157" spans="1:6" customFormat="1">
      <c r="A157" s="5"/>
      <c r="B157" s="5"/>
      <c r="C157" s="5"/>
      <c r="D157" s="5"/>
      <c r="E157" s="5"/>
      <c r="F157" s="5"/>
    </row>
    <row r="158" spans="1:6" s="5" customFormat="1" ht="15.75" customHeight="1">
      <c r="A158" s="38" t="s">
        <v>326</v>
      </c>
      <c r="B158" s="6" t="s">
        <v>475</v>
      </c>
    </row>
    <row r="159" spans="1:6" s="5" customFormat="1" ht="16.5" customHeight="1">
      <c r="A159" s="8"/>
      <c r="B159" s="7" t="s">
        <v>58</v>
      </c>
      <c r="C159" s="17" t="s">
        <v>72</v>
      </c>
      <c r="D159" s="10">
        <v>1</v>
      </c>
      <c r="E159" s="64"/>
      <c r="F159" s="10">
        <f>(D159*E159)</f>
        <v>0</v>
      </c>
    </row>
    <row r="160" spans="1:6">
      <c r="A160" s="11"/>
      <c r="B160" s="19"/>
      <c r="C160" s="6"/>
      <c r="D160" s="6"/>
      <c r="E160" s="6"/>
      <c r="F160" s="6"/>
    </row>
    <row r="161" spans="1:6" s="5" customFormat="1" ht="90">
      <c r="A161" s="11" t="s">
        <v>301</v>
      </c>
      <c r="B161" s="19" t="s">
        <v>461</v>
      </c>
      <c r="C161" s="6"/>
      <c r="D161" s="6"/>
      <c r="E161" s="6"/>
      <c r="F161" s="6"/>
    </row>
    <row r="162" spans="1:6" s="5" customFormat="1" ht="17.25" customHeight="1">
      <c r="A162" s="8"/>
      <c r="B162" s="7" t="s">
        <v>58</v>
      </c>
      <c r="C162" s="17" t="s">
        <v>72</v>
      </c>
      <c r="D162" s="10">
        <v>5</v>
      </c>
      <c r="E162" s="64"/>
      <c r="F162" s="10">
        <f>(D162*E162)</f>
        <v>0</v>
      </c>
    </row>
    <row r="163" spans="1:6">
      <c r="A163" s="11"/>
      <c r="B163" s="6"/>
      <c r="C163" s="6"/>
      <c r="D163" s="6"/>
      <c r="E163" s="6"/>
      <c r="F163" s="6"/>
    </row>
    <row r="164" spans="1:6" s="5" customFormat="1" ht="45">
      <c r="A164" s="11" t="s">
        <v>302</v>
      </c>
      <c r="B164" s="6" t="s">
        <v>458</v>
      </c>
      <c r="C164" s="6"/>
      <c r="D164" s="6"/>
      <c r="E164" s="6"/>
      <c r="F164" s="6"/>
    </row>
    <row r="165" spans="1:6" s="5" customFormat="1" ht="16.5" customHeight="1">
      <c r="A165" s="8"/>
      <c r="B165" s="7" t="s">
        <v>58</v>
      </c>
      <c r="C165" s="17" t="s">
        <v>72</v>
      </c>
      <c r="D165" s="10">
        <v>5</v>
      </c>
      <c r="E165" s="64"/>
      <c r="F165" s="10">
        <f>(D165*E165)</f>
        <v>0</v>
      </c>
    </row>
    <row r="166" spans="1:6" s="5" customFormat="1"/>
    <row r="167" spans="1:6" s="5" customFormat="1" ht="45">
      <c r="A167" s="11" t="s">
        <v>476</v>
      </c>
      <c r="B167" s="6" t="s">
        <v>477</v>
      </c>
      <c r="C167" s="6"/>
      <c r="D167" s="6"/>
      <c r="E167" s="6"/>
      <c r="F167" s="6"/>
    </row>
    <row r="168" spans="1:6" s="5" customFormat="1" ht="15.75" customHeight="1">
      <c r="A168" s="8"/>
      <c r="B168" s="7" t="s">
        <v>58</v>
      </c>
      <c r="C168" s="17" t="s">
        <v>72</v>
      </c>
      <c r="D168" s="10">
        <v>4</v>
      </c>
      <c r="E168" s="64"/>
      <c r="F168" s="10">
        <f>(D168*E168)</f>
        <v>0</v>
      </c>
    </row>
    <row r="169" spans="1:6" s="5" customFormat="1"/>
    <row r="170" spans="1:6" s="5" customFormat="1" ht="45">
      <c r="A170" s="11" t="s">
        <v>305</v>
      </c>
      <c r="B170" s="6" t="s">
        <v>459</v>
      </c>
      <c r="C170" s="6"/>
      <c r="D170" s="6"/>
      <c r="E170" s="6"/>
      <c r="F170" s="6"/>
    </row>
    <row r="171" spans="1:6" s="5" customFormat="1" ht="15.75" customHeight="1">
      <c r="A171" s="8"/>
      <c r="B171" s="7" t="s">
        <v>58</v>
      </c>
      <c r="C171" s="17" t="s">
        <v>72</v>
      </c>
      <c r="D171" s="10">
        <v>2</v>
      </c>
      <c r="E171" s="64"/>
      <c r="F171" s="10">
        <f>(D171*E171)</f>
        <v>0</v>
      </c>
    </row>
    <row r="172" spans="1:6" s="5" customFormat="1"/>
    <row r="173" spans="1:6" s="5" customFormat="1" ht="60">
      <c r="A173" s="11" t="s">
        <v>303</v>
      </c>
      <c r="B173" s="6" t="s">
        <v>460</v>
      </c>
    </row>
    <row r="174" spans="1:6" s="5" customFormat="1" ht="16.5" customHeight="1">
      <c r="A174" s="8"/>
      <c r="B174" s="7" t="s">
        <v>58</v>
      </c>
      <c r="C174" s="17" t="s">
        <v>72</v>
      </c>
      <c r="D174" s="10">
        <v>5</v>
      </c>
      <c r="E174" s="64"/>
      <c r="F174" s="10">
        <f>(D174*E174)</f>
        <v>0</v>
      </c>
    </row>
    <row r="176" spans="1:6" s="5" customFormat="1" ht="15.75" thickBot="1">
      <c r="A176" s="12"/>
      <c r="B176" s="13" t="s">
        <v>308</v>
      </c>
      <c r="C176" s="12"/>
      <c r="D176" s="12"/>
      <c r="E176" s="47">
        <f>SUM(F136:F175)</f>
        <v>0</v>
      </c>
      <c r="F176" s="47"/>
    </row>
    <row r="177" ht="15.75" thickTop="1"/>
  </sheetData>
  <sheetProtection algorithmName="SHA-512" hashValue="soToFKCH6M2aJZUy889QVzj+EHevJhJbT82dH3IB6Y0k8yl8XR/6tayEm/DCFCYA+s90vM8rtTx9f7RFKS7DAg==" saltValue="E32z0gcK5Zvx4LzcxnLcUQ==" spinCount="100000" sheet="1" objects="1" scenarios="1" selectLockedCells="1"/>
  <mergeCells count="26">
    <mergeCell ref="E83:F83"/>
    <mergeCell ref="E33:F33"/>
    <mergeCell ref="E98:F98"/>
    <mergeCell ref="E132:F132"/>
    <mergeCell ref="D13:F13"/>
    <mergeCell ref="D14:F14"/>
    <mergeCell ref="D15:F15"/>
    <mergeCell ref="E67:F67"/>
    <mergeCell ref="E40:F40"/>
    <mergeCell ref="E57:F57"/>
    <mergeCell ref="E176:F176"/>
    <mergeCell ref="D7:F7"/>
    <mergeCell ref="D8:F8"/>
    <mergeCell ref="D9:F9"/>
    <mergeCell ref="D10:F10"/>
    <mergeCell ref="D11:F11"/>
    <mergeCell ref="D12:F12"/>
    <mergeCell ref="B20:F20"/>
    <mergeCell ref="B26:F26"/>
    <mergeCell ref="B22:F22"/>
    <mergeCell ref="B23:F23"/>
    <mergeCell ref="B24:F24"/>
    <mergeCell ref="B25:F25"/>
    <mergeCell ref="B21:F21"/>
    <mergeCell ref="D17:F17"/>
    <mergeCell ref="E74:F74"/>
  </mergeCells>
  <pageMargins left="0.98425196850393704" right="0.59055118110236227" top="0.59055118110236227" bottom="0.59055118110236227" header="0.31496062992125984" footer="0.31496062992125984"/>
  <pageSetup paperSize="9" scale="95" orientation="portrait" r:id="rId1"/>
  <headerFooter>
    <oddHeader>&amp;L&amp;"-,Krepko"&amp;9&amp;K00-049MISEL, projektiranje &amp; inženiring d.o.o.
Postojna</oddHeader>
    <oddFooter>&amp;L&amp;"-,Krepko"&amp;9&amp;K00-049VIC Vrhnika&amp;R&amp;"-,Krepko"&amp;9&amp;K00-049&amp;P/&amp;N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2</vt:i4>
      </vt:variant>
    </vt:vector>
  </HeadingPairs>
  <TitlesOfParts>
    <vt:vector size="10" baseType="lpstr">
      <vt:lpstr>NASLOVNA STRAN</vt:lpstr>
      <vt:lpstr>SPLOŠNA DOLOČILA</vt:lpstr>
      <vt:lpstr>REKAPITULACIJA</vt:lpstr>
      <vt:lpstr>A. GRADBENA DELA</vt:lpstr>
      <vt:lpstr>B. OBRTNIŠKA DELA</vt:lpstr>
      <vt:lpstr>C. ELEKTRO INŠTALACIJE</vt:lpstr>
      <vt:lpstr>D. STROJNE INŠTALACIJE</vt:lpstr>
      <vt:lpstr>E. OPREMA</vt:lpstr>
      <vt:lpstr>'C. ELEKTRO INŠTALACIJE'!Področje_tiskanja</vt:lpstr>
      <vt:lpstr>'D. STROJNE INŠTALACIJE'!Področje_tiskanja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Office</cp:lastModifiedBy>
  <dcterms:created xsi:type="dcterms:W3CDTF">2024-05-20T07:16:35Z</dcterms:created>
  <dcterms:modified xsi:type="dcterms:W3CDTF">2024-09-30T07:20:05Z</dcterms:modified>
</cp:coreProperties>
</file>